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saveExternalLinkValues="0" defaultThemeVersion="124226"/>
  <bookViews>
    <workbookView xWindow="120" yWindow="105" windowWidth="19095" windowHeight="11835"/>
  </bookViews>
  <sheets>
    <sheet name="Лист1" sheetId="1" r:id="rId1"/>
    <sheet name="Лист2" sheetId="2" r:id="rId2"/>
    <sheet name="Лист3" sheetId="3" r:id="rId3"/>
  </sheets>
  <definedNames>
    <definedName name="_xlnm._FilterDatabase" localSheetId="0" hidden="1">Лист1!$A$7:$I$535</definedName>
    <definedName name="_xlnm.Print_Area" localSheetId="0">Лист1!$A$1:$F$535</definedName>
  </definedNames>
  <calcPr calcId="124519"/>
</workbook>
</file>

<file path=xl/calcChain.xml><?xml version="1.0" encoding="utf-8"?>
<calcChain xmlns="http://schemas.openxmlformats.org/spreadsheetml/2006/main">
  <c r="F408" i="1"/>
  <c r="F409"/>
  <c r="F395"/>
  <c r="F411"/>
  <c r="F161"/>
  <c r="F160" s="1"/>
  <c r="F159" s="1"/>
  <c r="F158" s="1"/>
  <c r="F97"/>
  <c r="F106"/>
  <c r="F512"/>
  <c r="F508"/>
  <c r="F445"/>
  <c r="F444" s="1"/>
  <c r="F366"/>
  <c r="F365" s="1"/>
  <c r="F362"/>
  <c r="F211"/>
  <c r="F210" s="1"/>
  <c r="F203"/>
  <c r="F199"/>
  <c r="F191"/>
  <c r="F78"/>
  <c r="F69"/>
  <c r="F68" s="1"/>
  <c r="F67"/>
  <c r="F66" s="1"/>
  <c r="F29"/>
  <c r="F28" s="1"/>
  <c r="F451"/>
  <c r="F175"/>
  <c r="F171"/>
  <c r="F17"/>
  <c r="F308"/>
  <c r="F307" s="1"/>
  <c r="F306" s="1"/>
  <c r="F242"/>
  <c r="F241" s="1"/>
  <c r="F522"/>
  <c r="F249"/>
  <c r="F186"/>
  <c r="F185" s="1"/>
  <c r="F36"/>
  <c r="F253"/>
  <c r="F330"/>
  <c r="F328"/>
  <c r="F322"/>
  <c r="F506"/>
  <c r="F461"/>
  <c r="F459"/>
  <c r="F262"/>
  <c r="F261" s="1"/>
  <c r="F24"/>
  <c r="F458" l="1"/>
  <c r="F511"/>
  <c r="F404"/>
  <c r="F226"/>
  <c r="F225" s="1"/>
  <c r="F220"/>
  <c r="F132"/>
  <c r="F60"/>
  <c r="F35"/>
  <c r="F518"/>
  <c r="F393"/>
  <c r="F358"/>
  <c r="F350"/>
  <c r="F327"/>
  <c r="F295"/>
  <c r="F293"/>
  <c r="F287"/>
  <c r="F141"/>
  <c r="F198"/>
  <c r="F449"/>
  <c r="F447"/>
  <c r="F442"/>
  <c r="F440"/>
  <c r="F368"/>
  <c r="F521"/>
  <c r="F515"/>
  <c r="F493"/>
  <c r="F490"/>
  <c r="F487"/>
  <c r="F484"/>
  <c r="F439"/>
  <c r="F372"/>
  <c r="F279"/>
  <c r="F271"/>
  <c r="F216"/>
  <c r="F214"/>
  <c r="F208"/>
  <c r="F202"/>
  <c r="F147"/>
  <c r="F145"/>
  <c r="F126"/>
  <c r="F96"/>
  <c r="F91"/>
  <c r="F89"/>
  <c r="F76"/>
  <c r="F73"/>
  <c r="F71"/>
  <c r="F65"/>
  <c r="F42"/>
  <c r="F510" l="1"/>
  <c r="F415" l="1"/>
  <c r="F418"/>
  <c r="F402"/>
  <c r="F371"/>
  <c r="F255"/>
  <c r="F215"/>
  <c r="F213"/>
  <c r="F201"/>
  <c r="F129"/>
  <c r="F33"/>
  <c r="F480"/>
  <c r="F476"/>
  <c r="F456"/>
  <c r="F455" s="1"/>
  <c r="F454" s="1"/>
  <c r="F392"/>
  <c r="F391" s="1"/>
  <c r="F332"/>
  <c r="F218"/>
  <c r="F520" l="1"/>
  <c r="F519" s="1"/>
  <c r="F82"/>
  <c r="F47"/>
  <c r="F465" l="1"/>
  <c r="F464" s="1"/>
  <c r="F463" s="1"/>
  <c r="F453" s="1"/>
  <c r="F448" l="1"/>
  <c r="F441"/>
  <c r="F278"/>
  <c r="F277" s="1"/>
  <c r="F230"/>
  <c r="F207"/>
  <c r="F183"/>
  <c r="F347"/>
  <c r="F533" l="1"/>
  <c r="F532" s="1"/>
  <c r="F531" s="1"/>
  <c r="F530" s="1"/>
  <c r="F421" l="1"/>
  <c r="F205"/>
  <c r="F85" l="1"/>
  <c r="F417"/>
  <c r="F383"/>
  <c r="F320"/>
  <c r="F324"/>
  <c r="F326"/>
  <c r="F290"/>
  <c r="F197"/>
  <c r="F179" l="1"/>
  <c r="F482" l="1"/>
  <c r="F427"/>
  <c r="F95"/>
  <c r="F303"/>
  <c r="F514"/>
  <c r="F399" l="1"/>
  <c r="F345"/>
  <c r="F353"/>
  <c r="F369"/>
  <c r="F235" l="1"/>
  <c r="F127" l="1"/>
  <c r="F133"/>
  <c r="F53"/>
  <c r="F72" l="1"/>
  <c r="F64"/>
  <c r="F59" l="1"/>
  <c r="F58" s="1"/>
  <c r="F57" s="1"/>
  <c r="F275"/>
  <c r="F274" s="1"/>
  <c r="F273" s="1"/>
  <c r="F272" s="1"/>
  <c r="F87" l="1"/>
  <c r="F426" l="1"/>
  <c r="F425" s="1"/>
  <c r="F424" s="1"/>
  <c r="F474" l="1"/>
  <c r="F517"/>
  <c r="F516" s="1"/>
  <c r="F75" l="1"/>
  <c r="F74" s="1"/>
  <c r="F70" l="1"/>
  <c r="F63" s="1"/>
  <c r="F446" l="1"/>
  <c r="F443" s="1"/>
  <c r="F144" l="1"/>
  <c r="F146"/>
  <c r="F251"/>
  <c r="F297" l="1"/>
  <c r="F224" l="1"/>
  <c r="F501" l="1"/>
  <c r="F498"/>
  <c r="F177"/>
  <c r="F237"/>
  <c r="F314"/>
  <c r="F387"/>
  <c r="F385"/>
  <c r="F382" l="1"/>
  <c r="F90"/>
  <c r="F103"/>
  <c r="F102" s="1"/>
  <c r="F23"/>
  <c r="F286"/>
  <c r="F41"/>
  <c r="F40" s="1"/>
  <c r="F39" s="1"/>
  <c r="F470"/>
  <c r="F413"/>
  <c r="F379"/>
  <c r="F367"/>
  <c r="F339"/>
  <c r="F337"/>
  <c r="F355"/>
  <c r="F312"/>
  <c r="F284"/>
  <c r="F407" l="1"/>
  <c r="F336"/>
  <c r="F335" s="1"/>
  <c r="F92" l="1"/>
  <c r="F77" s="1"/>
  <c r="F257" l="1"/>
  <c r="F259"/>
  <c r="F318" l="1"/>
  <c r="F316"/>
  <c r="F301"/>
  <c r="F299"/>
  <c r="F292"/>
  <c r="F288"/>
  <c r="F357"/>
  <c r="F352" s="1"/>
  <c r="F351" s="1"/>
  <c r="F349"/>
  <c r="F344" s="1"/>
  <c r="F377"/>
  <c r="F375"/>
  <c r="F373"/>
  <c r="F406"/>
  <c r="F432"/>
  <c r="F435"/>
  <c r="F438"/>
  <c r="F478"/>
  <c r="F504"/>
  <c r="F497" s="1"/>
  <c r="F294"/>
  <c r="F270"/>
  <c r="F268"/>
  <c r="F247"/>
  <c r="F246" s="1"/>
  <c r="F239"/>
  <c r="F361" l="1"/>
  <c r="F360" s="1"/>
  <c r="F311"/>
  <c r="F310" s="1"/>
  <c r="F305" s="1"/>
  <c r="F496"/>
  <c r="F495" s="1"/>
  <c r="F431"/>
  <c r="F430" s="1"/>
  <c r="F283"/>
  <c r="F296"/>
  <c r="F267"/>
  <c r="F266" s="1"/>
  <c r="F265" s="1"/>
  <c r="F264" s="1"/>
  <c r="F394"/>
  <c r="F390" s="1"/>
  <c r="F234"/>
  <c r="F233" s="1"/>
  <c r="F232" s="1"/>
  <c r="F245"/>
  <c r="F244" s="1"/>
  <c r="F381"/>
  <c r="F343" l="1"/>
  <c r="F334" s="1"/>
  <c r="F359"/>
  <c r="F282"/>
  <c r="F281" s="1"/>
  <c r="F405"/>
  <c r="F228"/>
  <c r="F227" s="1"/>
  <c r="F151"/>
  <c r="F150" s="1"/>
  <c r="F101"/>
  <c r="F100" s="1"/>
  <c r="F99" s="1"/>
  <c r="F223"/>
  <c r="F195"/>
  <c r="F193"/>
  <c r="F181"/>
  <c r="F173"/>
  <c r="F166"/>
  <c r="F165" s="1"/>
  <c r="F164" s="1"/>
  <c r="F156"/>
  <c r="F155" s="1"/>
  <c r="F142"/>
  <c r="F140"/>
  <c r="F138"/>
  <c r="F125"/>
  <c r="F123"/>
  <c r="F121"/>
  <c r="F119"/>
  <c r="F117"/>
  <c r="F112"/>
  <c r="F111" s="1"/>
  <c r="F472"/>
  <c r="F469" s="1"/>
  <c r="F486"/>
  <c r="F485" s="1"/>
  <c r="F489"/>
  <c r="F488" s="1"/>
  <c r="F492"/>
  <c r="F491" s="1"/>
  <c r="F450"/>
  <c r="F528"/>
  <c r="F527" s="1"/>
  <c r="F526" s="1"/>
  <c r="F525" s="1"/>
  <c r="F524" s="1"/>
  <c r="F401"/>
  <c r="F389" s="1"/>
  <c r="F217"/>
  <c r="F55"/>
  <c r="F52" s="1"/>
  <c r="F45"/>
  <c r="F30"/>
  <c r="F27" s="1"/>
  <c r="F22" s="1"/>
  <c r="F20"/>
  <c r="F15"/>
  <c r="F11"/>
  <c r="F10" s="1"/>
  <c r="F9" s="1"/>
  <c r="F116" l="1"/>
  <c r="F115" s="1"/>
  <c r="F114" s="1"/>
  <c r="F190"/>
  <c r="F189" s="1"/>
  <c r="F188" s="1"/>
  <c r="F170"/>
  <c r="F169" s="1"/>
  <c r="F168" s="1"/>
  <c r="F468"/>
  <c r="F467" s="1"/>
  <c r="F429"/>
  <c r="F62"/>
  <c r="F110"/>
  <c r="F109" s="1"/>
  <c r="F494"/>
  <c r="F137"/>
  <c r="F136" s="1"/>
  <c r="F135" s="1"/>
  <c r="F222"/>
  <c r="F221" s="1"/>
  <c r="F163"/>
  <c r="F154"/>
  <c r="F153" s="1"/>
  <c r="F149"/>
  <c r="F280"/>
  <c r="F44"/>
  <c r="F14"/>
  <c r="F13" s="1"/>
  <c r="F8" l="1"/>
  <c r="F148"/>
  <c r="F423"/>
  <c r="F61"/>
  <c r="F108"/>
  <c r="F43"/>
  <c r="F535" l="1"/>
</calcChain>
</file>

<file path=xl/sharedStrings.xml><?xml version="1.0" encoding="utf-8"?>
<sst xmlns="http://schemas.openxmlformats.org/spreadsheetml/2006/main" count="1523" uniqueCount="510">
  <si>
    <t>Глава городского округа</t>
  </si>
  <si>
    <t>Резервный фонд администрации городского округа</t>
  </si>
  <si>
    <t>Другие общегосударственные вопросы</t>
  </si>
  <si>
    <t>Мобилизационная и вневойсковая подготовка</t>
  </si>
  <si>
    <t>Сельское хозяйство и рыболовство</t>
  </si>
  <si>
    <t>Жилищное хозяйство</t>
  </si>
  <si>
    <t>Коммунальное хозяйство</t>
  </si>
  <si>
    <t>Благоустройство</t>
  </si>
  <si>
    <t>Уличное освещение</t>
  </si>
  <si>
    <t>Дошкольное образование</t>
  </si>
  <si>
    <t>Общее образование</t>
  </si>
  <si>
    <t>Другие вопросы в области образования</t>
  </si>
  <si>
    <t>Культура</t>
  </si>
  <si>
    <t>Социальное обеспечение населения</t>
  </si>
  <si>
    <t>Периодическая печать и издательства</t>
  </si>
  <si>
    <t>Код целевой статьи</t>
  </si>
  <si>
    <t>Код вида расходов</t>
  </si>
  <si>
    <t>Функционирование высшего должностного лица субъекта Российской Федерации и муниципального образования</t>
  </si>
  <si>
    <t>Расходы, связанные с представительской деятельностью</t>
  </si>
  <si>
    <t>Обеспечение деятельности территориальных органов</t>
  </si>
  <si>
    <t>Обеспечение деятельности финансовых, налоговых и таможенных органов и органов финансового (финансово-бюджетного)  надзора</t>
  </si>
  <si>
    <t>Руководитель Контрольно-ревизионного управления городского округа</t>
  </si>
  <si>
    <t>Оказание услуг (выполнение работ) муниципальными учреждениями</t>
  </si>
  <si>
    <t>Членский взнос в Ассоциацию «Совет муниципальных образований Свердловской области»</t>
  </si>
  <si>
    <t>Осуществление первичного воинского учета на территориях, где отсутствуют военные комиссариаты</t>
  </si>
  <si>
    <t>Другие вопросы в области национальной экономики</t>
  </si>
  <si>
    <t>Охрана  объектов растительного и животного мира и среды их обитания</t>
  </si>
  <si>
    <t>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 учреждениях в части финансирования расходов на оплату труда работников муниципальных дошкольных образовательных  учреждений</t>
  </si>
  <si>
    <t>Финансовое обеспечение государственных гарантий реализации прав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учреждениях и финансовое обеспечение дополнительного образования детей в муниципальных общеобразовательных учреждениях в части финансирования расходов на оплату труда работников общеобразовательных учреждений</t>
  </si>
  <si>
    <t>Финансовое обеспечение государственных гарантий реализации прав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учреждениях и финансовое обеспечение дополнительного образования детей в муниципальных общеобразовательных учреждениях в части финансирования расходов на учебники и учебные пособия, технические средства обучения, расходные материалы и хозяйственные нужды (за исключением расходов на содержание зданий и коммунальных расходов и расходов, направляемых на модернизацию системы общего образования)</t>
  </si>
  <si>
    <t>Финансовое обеспечение государственных  гарантий реализации прав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учреждениях и финансовое обеспечение дополнительного образования детей в муниципальных общеобразовательных учреждениях в части финансирования расходов на оплату труда работников общеобразовательных учреждений</t>
  </si>
  <si>
    <t>Финансовое обеспечение государственных  гарантий реализации прав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учреждениях и финансовое обеспечение дополнительного образования детей в муниципальных общеобразовательных учреждениях в части финансирования расходов на учебники и учебные пособия, технические средства обучения, расходные материалы и хозяйственные нужды (за исключением расходов на содержание зданий и коммунальных расходов и расходов, направляемых на модернизацию системы общего образования)</t>
  </si>
  <si>
    <t>Учреждения, обеспечивающие деятельность системы образования</t>
  </si>
  <si>
    <t xml:space="preserve">Организация библиотечного обслуживания населения, формирование и хранение библиотечных фондов </t>
  </si>
  <si>
    <t>Организация деятельности учреждений культуры и искусства</t>
  </si>
  <si>
    <t>Осуществление государственного полномочия Свердловской области по предоставлению гражданам субсидий на оплату жилого помещения и коммунальных услуг</t>
  </si>
  <si>
    <t>Осуществление государственного полномочия Свердловской области по  предоставлению отдельным категориям граждан компенсации расходов на оплату жилого помещения и коммунальных услуг</t>
  </si>
  <si>
    <t>Другие вопросы в области социальной политики</t>
  </si>
  <si>
    <t>Мероприятия по ограничению распространения ВИЧ-инфекции на территории Шалинского городского округа</t>
  </si>
  <si>
    <t>Мероприятия по профилактике туберкулеза на территории Шалинского городского округа</t>
  </si>
  <si>
    <t>0102</t>
  </si>
  <si>
    <t>0100</t>
  </si>
  <si>
    <t>0103</t>
  </si>
  <si>
    <t>0104</t>
  </si>
  <si>
    <t>0106</t>
  </si>
  <si>
    <t>0113</t>
  </si>
  <si>
    <t>0200</t>
  </si>
  <si>
    <t>0203</t>
  </si>
  <si>
    <t>0300</t>
  </si>
  <si>
    <t>0309</t>
  </si>
  <si>
    <t>0310</t>
  </si>
  <si>
    <t>0400</t>
  </si>
  <si>
    <t>0405</t>
  </si>
  <si>
    <t>0406</t>
  </si>
  <si>
    <t>0409</t>
  </si>
  <si>
    <t>0412</t>
  </si>
  <si>
    <t>0500</t>
  </si>
  <si>
    <t>0501</t>
  </si>
  <si>
    <t>0502</t>
  </si>
  <si>
    <t>0503</t>
  </si>
  <si>
    <t>0600</t>
  </si>
  <si>
    <t>0603</t>
  </si>
  <si>
    <t>0700</t>
  </si>
  <si>
    <t>0701</t>
  </si>
  <si>
    <t>0702</t>
  </si>
  <si>
    <t>0707</t>
  </si>
  <si>
    <t>0709</t>
  </si>
  <si>
    <t>0800</t>
  </si>
  <si>
    <t>0801</t>
  </si>
  <si>
    <t>1003</t>
  </si>
  <si>
    <t>1006</t>
  </si>
  <si>
    <t>7000021001</t>
  </si>
  <si>
    <t>7000000000</t>
  </si>
  <si>
    <t>7000021005</t>
  </si>
  <si>
    <t>7000021007</t>
  </si>
  <si>
    <t>0100000000</t>
  </si>
  <si>
    <t>1900000000</t>
  </si>
  <si>
    <t>Обеспечение деятельности муниципальных органов (центральный аппарат)</t>
  </si>
  <si>
    <t>7000021003</t>
  </si>
  <si>
    <t>7000020001</t>
  </si>
  <si>
    <t>01Л0246101</t>
  </si>
  <si>
    <t>Оцифровка архивных документов, относящихся к государственной собственности Свердловской области</t>
  </si>
  <si>
    <t>01Л0246102</t>
  </si>
  <si>
    <t>Обслуживание охранно-пожарной сигнализации и оборудования</t>
  </si>
  <si>
    <t>0140000000</t>
  </si>
  <si>
    <t>0141351180</t>
  </si>
  <si>
    <t>Подготовка и обучение населения способам защиты от опасностей, возникающих при ведении военных действий или вследствие этих действий, способам защиты и действиям в чрезвычайных ситуациях</t>
  </si>
  <si>
    <t>Устройство, обслуживание пожарных пирсов и подъездных путей к ним на естественных и искусственных пожарных водоемах</t>
  </si>
  <si>
    <t>Устройство, очистка и обслуживание пожарных водоемов</t>
  </si>
  <si>
    <t>0170000000</t>
  </si>
  <si>
    <t>0160000000</t>
  </si>
  <si>
    <t>1202</t>
  </si>
  <si>
    <t>0130000000</t>
  </si>
  <si>
    <t>01Д0000000</t>
  </si>
  <si>
    <t>0190000000</t>
  </si>
  <si>
    <t>0190749100</t>
  </si>
  <si>
    <t>0190849200</t>
  </si>
  <si>
    <t>0190952500</t>
  </si>
  <si>
    <t>0600000000</t>
  </si>
  <si>
    <t>0610000000</t>
  </si>
  <si>
    <t>0610345110</t>
  </si>
  <si>
    <t>0610345120</t>
  </si>
  <si>
    <t>0620000000</t>
  </si>
  <si>
    <t>0620345310</t>
  </si>
  <si>
    <t>0620345320</t>
  </si>
  <si>
    <t>0630000000</t>
  </si>
  <si>
    <t>0650000000</t>
  </si>
  <si>
    <t>0650113000</t>
  </si>
  <si>
    <t>0180000000</t>
  </si>
  <si>
    <t>01Ж0000000</t>
  </si>
  <si>
    <t xml:space="preserve">Осуществление мероприятий по организации питания </t>
  </si>
  <si>
    <t>Очистка санитарной зоны источников нецентрализованного водоснабжения, проведение экологических лагерей, акций</t>
  </si>
  <si>
    <t>Изготовление аншлагов, листовок экологического значения</t>
  </si>
  <si>
    <t>0190849201</t>
  </si>
  <si>
    <t>01Ц0000000</t>
  </si>
  <si>
    <t>01Ч0000000</t>
  </si>
  <si>
    <t>01Ш0000000</t>
  </si>
  <si>
    <t>1000</t>
  </si>
  <si>
    <t>1100</t>
  </si>
  <si>
    <t>01Ф0000000</t>
  </si>
  <si>
    <t>0314</t>
  </si>
  <si>
    <t>Другие вопросы в области национальной безопасности и правоохранительной деятельности</t>
  </si>
  <si>
    <t>Проведение мероприятий по созданию добровольных народных дружин</t>
  </si>
  <si>
    <t>7000020002</t>
  </si>
  <si>
    <t>7000013000</t>
  </si>
  <si>
    <t>01Л0000000</t>
  </si>
  <si>
    <t>1900221000</t>
  </si>
  <si>
    <t>Мероприятия по информатизации и модернизации оборудования и программных продуктов</t>
  </si>
  <si>
    <t>0408</t>
  </si>
  <si>
    <t>Транспорт</t>
  </si>
  <si>
    <t>7000023020</t>
  </si>
  <si>
    <t>7000021006</t>
  </si>
  <si>
    <t>Водное хозяйство</t>
  </si>
  <si>
    <t>Дорожное хозяйство (дорожные фонды)</t>
  </si>
  <si>
    <t>1200</t>
  </si>
  <si>
    <t>Председатель Думы городского округа</t>
  </si>
  <si>
    <t>7000021002</t>
  </si>
  <si>
    <t>0190120000</t>
  </si>
  <si>
    <t>0190220000</t>
  </si>
  <si>
    <t>0190320000</t>
  </si>
  <si>
    <t>Проведение противопаводковых мероприятий</t>
  </si>
  <si>
    <t>0140120000</t>
  </si>
  <si>
    <t>0140220000</t>
  </si>
  <si>
    <t>0140520000</t>
  </si>
  <si>
    <t>0140720000</t>
  </si>
  <si>
    <t>Мероприятия по профилактике правонарушений</t>
  </si>
  <si>
    <t>0170320000</t>
  </si>
  <si>
    <t>01601Д0000</t>
  </si>
  <si>
    <t>01603Д0000</t>
  </si>
  <si>
    <t>Строительство и ремонт водопроводных сетей, водонапорных башен</t>
  </si>
  <si>
    <t>Приобретение и монтаж водогрейных котлов с дополнительным оборудованием для комплектации</t>
  </si>
  <si>
    <t>0703</t>
  </si>
  <si>
    <t>Дополнительное образование детей</t>
  </si>
  <si>
    <t>Молодежная политика</t>
  </si>
  <si>
    <t>1102</t>
  </si>
  <si>
    <t>Массовый спорт</t>
  </si>
  <si>
    <t>0130420000</t>
  </si>
  <si>
    <t>0130520000</t>
  </si>
  <si>
    <t>0130320000</t>
  </si>
  <si>
    <t>Уборка мусора и несанкционированных свалок</t>
  </si>
  <si>
    <t>0130820000</t>
  </si>
  <si>
    <t>Устройство минерализованных полос в населенных пунктах городского округа</t>
  </si>
  <si>
    <t>Реализация комплекса мер, направленных на противодействие терроризму и экстремизму в городском округе</t>
  </si>
  <si>
    <t>Страхование плотин городского округа</t>
  </si>
  <si>
    <t>Информирование населения городского округа о мерах пожарной безопасности</t>
  </si>
  <si>
    <t xml:space="preserve">Приобретение, монтаж, обслуживание пожарной и приспособленной техники для тушения пожаров, пожарного оборудования в городском округе
</t>
  </si>
  <si>
    <t xml:space="preserve">Реализация мероприятий по содействию занятости и трудоустройству несовершеннолетних граждан </t>
  </si>
  <si>
    <t>Проведение мероприятий  по социальной  защите, медико-социальной  реабилитация граждан пожилого возраста и инвалидов  городского округа</t>
  </si>
  <si>
    <t>Проведение мероприятий по пропаганде семейных ценностей, здорового образа жизни в городском округе</t>
  </si>
  <si>
    <t>Проведение в городском округе мероприятий социальной направленности</t>
  </si>
  <si>
    <t>7000041100</t>
  </si>
  <si>
    <t>7000041200</t>
  </si>
  <si>
    <t>0200000000</t>
  </si>
  <si>
    <t>0191120000</t>
  </si>
  <si>
    <t>Организация транспортного обслуживания населения</t>
  </si>
  <si>
    <t>Содержание мест захоронения</t>
  </si>
  <si>
    <t>7000042П00</t>
  </si>
  <si>
    <t>Организация предоставления дошкольного образования, создание условий для присмотра и ухода за детьми, содержание детей в муниципальных бюджетных учреждениях</t>
  </si>
  <si>
    <t>0610120000</t>
  </si>
  <si>
    <t>0610220000</t>
  </si>
  <si>
    <t>0610420000</t>
  </si>
  <si>
    <t>0620120000</t>
  </si>
  <si>
    <t>0630120001</t>
  </si>
  <si>
    <t>0630120000</t>
  </si>
  <si>
    <t>Организация предоставления дополнительного образования детей в муниципальных бюджетных учреждениях дополнительного образования</t>
  </si>
  <si>
    <t>Финансовое обеспечение организации предоставления дополнительного образования детей в муниципальных бюджетных учреждениях дополнительного образования в части финансирования расходов на оплату труда педагогических работников</t>
  </si>
  <si>
    <t>0630220000</t>
  </si>
  <si>
    <t>Организация предоставления дополнительного образования детей в муниципальных бюджетных учреждениях дополнительного образования в сфере культуры и искусства</t>
  </si>
  <si>
    <t>0420120000</t>
  </si>
  <si>
    <t>0420120001</t>
  </si>
  <si>
    <t>Финансовое обеспечение организации предоставления дополнительного образования детей в муниципальных бюджетных учреждениях дополнительного образования в сфере культуры и искусства в части финансирования расходов на оплату труда педагогических работников</t>
  </si>
  <si>
    <t>01Ф0120000</t>
  </si>
  <si>
    <t>01Ф0120001</t>
  </si>
  <si>
    <t>01Ф0220000</t>
  </si>
  <si>
    <t>0130120000</t>
  </si>
  <si>
    <t>Мероприятия по привлечению молодых граждан к участию в общественно-политической жизни городского округа</t>
  </si>
  <si>
    <t>0130920000</t>
  </si>
  <si>
    <t>Мероприятия по вовлечению молодых граждан в программы и мероприятия, направленные на формирование здорового образа жизни</t>
  </si>
  <si>
    <t>0400000000</t>
  </si>
  <si>
    <t>0420000000</t>
  </si>
  <si>
    <t>0410000000</t>
  </si>
  <si>
    <t>0410120000</t>
  </si>
  <si>
    <t>0410320000</t>
  </si>
  <si>
    <t>0130620000</t>
  </si>
  <si>
    <t>0105</t>
  </si>
  <si>
    <t>7000051200</t>
  </si>
  <si>
    <t>Судебная система</t>
  </si>
  <si>
    <t>0140920000</t>
  </si>
  <si>
    <t>0141020000</t>
  </si>
  <si>
    <t>0141220000</t>
  </si>
  <si>
    <t>0141520000</t>
  </si>
  <si>
    <t>0140320000</t>
  </si>
  <si>
    <t>0140420000</t>
  </si>
  <si>
    <t>0140820000</t>
  </si>
  <si>
    <t>0141420000</t>
  </si>
  <si>
    <t>0161820000</t>
  </si>
  <si>
    <t>01Ж0120000</t>
  </si>
  <si>
    <t>01Ж0220000</t>
  </si>
  <si>
    <t>01Ж2720000</t>
  </si>
  <si>
    <t>01Ж0720000</t>
  </si>
  <si>
    <t>01Ж0920000</t>
  </si>
  <si>
    <t>01Ж1320000</t>
  </si>
  <si>
    <t>0170620000</t>
  </si>
  <si>
    <t>0170720000</t>
  </si>
  <si>
    <t>01Ц0120000</t>
  </si>
  <si>
    <t>01Ч0120000</t>
  </si>
  <si>
    <t>Муниципальная программа «Социально-экономическое развитие Шалинского городского округа до 2023 года»</t>
  </si>
  <si>
    <t>Муниципальная программа «Управление муниципальными финансами Шалинского городского округа до 2023 года»</t>
  </si>
  <si>
    <t>Подпрограмма «Социальная поддержка и социальное обслуживание населения Шалинского городского округа до 2023 года»</t>
  </si>
  <si>
    <t>Подпрограмма «Обеспечение  общественной безопасности на территории Шалинского городского округа до 2023 года»</t>
  </si>
  <si>
    <t>Муниципальная программа «Социально-экономическое развитие Шалинского городского  округа до 2023 года»</t>
  </si>
  <si>
    <t>Подпрограмма «Развитие архивного дела на территории  Шалинского городского округа до  2023 года»</t>
  </si>
  <si>
    <t xml:space="preserve">Подпрограмма «Экология и природные ресурсы Шалинского городского округа до 2023 года» </t>
  </si>
  <si>
    <t>Подпрограмма «Развитие транспорта, дорожного хозяйства, связи и информационных технологий Шалинского городского округа до 2023 года»</t>
  </si>
  <si>
    <t>Подпрограмма «Реализация основных направлений в строительном комплексе Шалинского  городского  округа до 2023 года»</t>
  </si>
  <si>
    <t>Подпрограмма «Развитие жилищно-коммунального хозяйства и повышение энергетической эффективности в Шалинском городском округе до  2023 года»</t>
  </si>
  <si>
    <t>Подпрограмма «Развитие жилищно-коммунального хозяйства и повышение энергетической эффективности в Шалинском городском округе до 2023 года»</t>
  </si>
  <si>
    <t>Муниципальная программа «Социально-экономическое  развитие Шалинского городского округа до 2023 года»</t>
  </si>
  <si>
    <t>Муниципальная программа «Развитие системы  образования Шалинского городского  округа до 2023 года»</t>
  </si>
  <si>
    <t>Подпрограмма «Развитие системы дошкольного образования в Шалинском городском округе до 2023 года»</t>
  </si>
  <si>
    <t>Муниципальная программа «Развитие культуры в Шалинском городском округе до 2023 года»</t>
  </si>
  <si>
    <t>Подпрограмма «Развитие образования в сфере культуры и искусства в Шалинском городском округе до 2023 года»</t>
  </si>
  <si>
    <t>Подпрограмма «Развитие системы дополнительного образования в сфере физической культуры и спорта до 2023 года»</t>
  </si>
  <si>
    <t>Муниципальная программа «Развитие системы образования Шалинского городского  округа  до 2023 года»</t>
  </si>
  <si>
    <t>Подпрограмма «Развитие системы дополнительного образования, отдыха и оздоровления детей в Шалинском городском округе  до 2023 года»</t>
  </si>
  <si>
    <t>Подпрограмма «Развитие физической культуры, спорта и молодежной политики в  Шалинском городском округе  до 2023 года»</t>
  </si>
  <si>
    <t>Муниципальная программа «Развитие системы образования Шалинского городского  округа до 2023 года»</t>
  </si>
  <si>
    <t>Подпрограмма «Обеспечение жильем молодых семей  на территории  Шалинского городского округа до 2023 года»</t>
  </si>
  <si>
    <t>Подпрограмма «Профилактика ВИЧ-инфекции на территории Шалинского городского округа до 2023 года»</t>
  </si>
  <si>
    <t>Подпрограмма «Профилактика наркомании и противодействие незаконному обороту наркотиков  на территории Шалинского городского  округа  до 2023 года»</t>
  </si>
  <si>
    <t>Подпрограмма «Профилактика туберкулеза на территории Шалинского городского округа до 2023 года»</t>
  </si>
  <si>
    <t>Подпрограмма «Развитие физической культуры, спорта и молодежной политики в  Шалинском городском округе до 2023 года»</t>
  </si>
  <si>
    <t>Подпрограмма «Развитие транспорта, дорожного хозяйства, связи и информационных технологий Шалинского городского округа до  2023 года»</t>
  </si>
  <si>
    <t>Осуществление государственных полномочий Свердловской области по организации и обеспечению отдыха и оздоровления детей (за исключением детей-сирот и детей, оставшихся без попечения родителей, детей, находящихся в трудной жизненной ситуации) в учебное время, включая мероприятия по обеспечению безопасности их жизни и здоровья</t>
  </si>
  <si>
    <t>0630545500</t>
  </si>
  <si>
    <t>0620220000</t>
  </si>
  <si>
    <t>Проведение спортивных мероприятий в городском округе  среди учащихся общеобразовательных учреждений и  взрослого населения по видам спорта</t>
  </si>
  <si>
    <t>Поддержка инициатив и проектов детских и молодежных общественных объединений городского округа</t>
  </si>
  <si>
    <t>Участие молодежи в областных мероприятиях</t>
  </si>
  <si>
    <t>Организация и проведение военно-спортивных игр, военно-спортивных мероприятий</t>
  </si>
  <si>
    <t>Содержание автомобильных дорог общего пользования местного значения за счет средств Дорожного фонда</t>
  </si>
  <si>
    <t>Ремонт автомобильных дорог общего пользования  местного значения за счет средств Дорожного фонда</t>
  </si>
  <si>
    <t>Мероприятия по  развитию системы обеспечения вызова экстренных оперативных служб по единому номеру «112» на территории городского округа</t>
  </si>
  <si>
    <t>Муниципальная программа «Развитие системы  образования Шалинского городского округа до 2023 года»</t>
  </si>
  <si>
    <t>Подпрограмма «Развитие системы дополнительного образования, отдыха и оздоровления детей в Шалинском городском округе до 2023 года»</t>
  </si>
  <si>
    <t>Подпрограмма «Развитие системы общего образования в Шалинском городском округе до 2023 года»</t>
  </si>
  <si>
    <t>Подпрограмма «Развитие системы общего образования в Шалинском городском округе  до 2023 года»</t>
  </si>
  <si>
    <t>Пенсионное обеспечение лиц, замещавших муниципальные должности на постоянной основе и должности муниципальной службы в органах местного самоуправления Шалинского городского округа</t>
  </si>
  <si>
    <t>Опубликование правовых актов и другой официальной информации органов местного самоуправления Шалинского городского округа</t>
  </si>
  <si>
    <t>Дополнительное профессиональное образование муниципальных служащих  и лиц, замещающих муниципальные должности в Шалинском городском округе</t>
  </si>
  <si>
    <t>Функционирование Правительства Российской Федерации, высших  исполнительных органов государственной власти субъектов Российской Федерации, местных администраций</t>
  </si>
  <si>
    <t>Подпрограмма «Развитие культуры и искусства в  Шалинском городском округе до 2023 года»</t>
  </si>
  <si>
    <t>Подпрограмма «Экология и природные ресурсы Шалинского городского округа до 2023 года»</t>
  </si>
  <si>
    <t>Подпрограмма «Обеспечение реализации муниципальной программы «Развитие системы образования в Шалинском городском округе до 2023 года»»</t>
  </si>
  <si>
    <t>Функционирование законодательных (представительных) органов государственной  власти и представительных  органов муниципальных образований</t>
  </si>
  <si>
    <t>Приведение в соответствие  с требованиями пожарной безопасности  и санитарного законодательства зданий и помещений, в которых размещаются муниципальные  общеобразовательные учреждения</t>
  </si>
  <si>
    <t>Осуществление государственного полномочия Свердловской области по созданию административных комиссий</t>
  </si>
  <si>
    <t xml:space="preserve">Осуществление государственного полномочия Свердловской области по определению перечня  должностных лиц, уполномоченных составлять протоколы об административных правонарушениях, предусмотренных законом Свердловской области </t>
  </si>
  <si>
    <t>Осуществление государственных полномочий по составлению  (изменению) списков кандидатов в присяжные заседатели федеральных судов общей юрисдикции в Российской Федерации</t>
  </si>
  <si>
    <t>Приведение в соответствие с требованиями пожарной безопасности  и санитарного законодательства зданий и помещений, в которых размещаются муниципальные  дошкольные образовательные учреждения</t>
  </si>
  <si>
    <t>7000021004</t>
  </si>
  <si>
    <t>0181920000</t>
  </si>
  <si>
    <t>Межевание земельных участков</t>
  </si>
  <si>
    <t>Подготовка проекта внесения изменений в документы территориального планирования и правила землепользования и застройки Шалинского городского округа</t>
  </si>
  <si>
    <t>0650545500</t>
  </si>
  <si>
    <t>01Л0120000</t>
  </si>
  <si>
    <t>01Л0320000</t>
  </si>
  <si>
    <t>Осуществление ремонтных работ в дополнительном помещении архивохранилища</t>
  </si>
  <si>
    <t>Оцифровка архивных документов</t>
  </si>
  <si>
    <t>Изготовление и размещение социальной рекламы по теме межнационального мира и согласия на территории Шалинского городского округа</t>
  </si>
  <si>
    <t>Разработка и издание справочных материалов для мигрантов. находящихся на территории Шалинского городского округа</t>
  </si>
  <si>
    <t>0182220000</t>
  </si>
  <si>
    <t>01Ф0320000</t>
  </si>
  <si>
    <t>Реализация программ спортивной подготовки по видам спорта</t>
  </si>
  <si>
    <t>01Г0000000</t>
  </si>
  <si>
    <t>Улучшение жилищных условий граждан, проживающих на сельских территориях</t>
  </si>
  <si>
    <t>0500120000</t>
  </si>
  <si>
    <t>0500000000</t>
  </si>
  <si>
    <t>Муниципальная программа «Формирование законопослушного поведения участников дорожного движения в Шалинском городском округе до 2024 года»</t>
  </si>
  <si>
    <t>Проведение мероприятий в рамках муниципальной программы «Формирование законопослушного поведения участников дорожного движения в Шалинском городском округе до 2024 года»</t>
  </si>
  <si>
    <t>Переселение граждан из жилых помещений, признанных непригодными для проживания</t>
  </si>
  <si>
    <t>7000020011</t>
  </si>
  <si>
    <t>Подготовка технической документации на объекты недвижимости для постановки на кадастровый учет и регистрации права собственности за городским округом, снятие объектов недвижимости  с кадастрового учета и прекращение права собственности за городским округом</t>
  </si>
  <si>
    <t>Создание резерва материально-технических ресурсов для ликвидации чрезвычайных ситуаций</t>
  </si>
  <si>
    <t>Непрограммные направления деятельности</t>
  </si>
  <si>
    <t>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 учреждениях в части финансирования расходов на учебные пособия, технические средства обучения, расходные материалы и хозяйственные нужды (за исключением расходов на содержание зданий и коммунальных расходов)</t>
  </si>
  <si>
    <t>Организация предоставления общего образования и создание условий для содержания детей в муниципальных бюджетных учреждениях</t>
  </si>
  <si>
    <t>Приведение в соответствие с требованиями пожарной безопасности  и санитарного законодательства зданий и помещений, в которых размещаются муниципальные учреждения дополнительного образования</t>
  </si>
  <si>
    <t>Приобретение оборудования  для организаций и учреждений,  осуществляющих патриотическое воспитание граждан</t>
  </si>
  <si>
    <t>Осуществление государственных полномочий Свердловской области по организации и обеспечению отдыха и оздоровления детей (за исключением детей-сирот и детей, оставшихся без попечения родителей, детей, находящихся в трудной жизненной ситуации) в учебное время, включая мероприятия по обеспечению безопасности их жизни и здоровья в части обеспечения деятельности органов местного самоуправления</t>
  </si>
  <si>
    <t xml:space="preserve">Участие  команд городского округа в областных и всероссийских соревнованиях </t>
  </si>
  <si>
    <t>Обеспечение мероприятий по развитию материально-технической базы муниципальных учреждений для занятий физической культурой и спортом</t>
  </si>
  <si>
    <t>Осуществление государственного полномочия Российской Федерации по предоставлению мер социальной поддержки по оплате жилого помещения и коммунальных услуг</t>
  </si>
  <si>
    <t>Мероприятия по профилактике наркомании и противодействие незаконному обороту наркотиков на территории Шалинского городского округа</t>
  </si>
  <si>
    <t>01Ш0120000</t>
  </si>
  <si>
    <t>0161220000</t>
  </si>
  <si>
    <t>1001</t>
  </si>
  <si>
    <t xml:space="preserve">Пенсионное обеспечение </t>
  </si>
  <si>
    <t>013Р5S8Г00</t>
  </si>
  <si>
    <t>Выполнение других обязательств городского округа</t>
  </si>
  <si>
    <t>0141620000</t>
  </si>
  <si>
    <t>0141720000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</si>
  <si>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</si>
  <si>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Закупка товаров, работ и услуг для обеспечения государственных (муниципальных) нужд</t>
  </si>
  <si>
    <t>Иные бюджетные ассигнования</t>
  </si>
  <si>
    <t>Предоставление субсидий бюджетным, автономным учреждениям и иным некоммерческим организациям</t>
  </si>
  <si>
    <t>Капитальные вложения в объекты государственной (муниципальной) собственности</t>
  </si>
  <si>
    <t>Социальное обеспечение и иные выплаты населению</t>
  </si>
  <si>
    <t>Распределение бюджетных ассигнований по разделам, подразделам, целевым статьям (муниципальным программам Шалинского городского округа и непрограммным направлениям деятельности), группам видов расходов классификации расходов бюджетов на 2021 год</t>
  </si>
  <si>
    <t>Гражданская оборона</t>
  </si>
  <si>
    <t>Защита населения и территории от чрезвычайных ситуаций природного и техногенного характера, пожарная безопасность</t>
  </si>
  <si>
    <t>0605</t>
  </si>
  <si>
    <t>Другие вопросы в области охраны окружающей среды</t>
  </si>
  <si>
    <t>0171420000</t>
  </si>
  <si>
    <t>Ликвидация несанкционированных свалок</t>
  </si>
  <si>
    <t>06303S5600</t>
  </si>
  <si>
    <t>Обеспечение проведения выборов и референдумов</t>
  </si>
  <si>
    <t>Непрограммные направления расходов</t>
  </si>
  <si>
    <t>Подготовка и проведение муниципальных выборов</t>
  </si>
  <si>
    <t>0107</t>
  </si>
  <si>
    <t>7000020005</t>
  </si>
  <si>
    <t>7000020021</t>
  </si>
  <si>
    <t>01Л0420000</t>
  </si>
  <si>
    <t>Приобретение товарно-материальных ценностей и оборудования за счет средств местного бюджета</t>
  </si>
  <si>
    <t>01Ж1620000</t>
  </si>
  <si>
    <t>Приобретение, установка контейнеров, урн, изготовление, установка и содержание контейнерных площадок, ремонт контейнеров и контейнерных площадок, урн</t>
  </si>
  <si>
    <t>01301S8П01</t>
  </si>
  <si>
    <t>01307S8701</t>
  </si>
  <si>
    <t>01307S8702</t>
  </si>
  <si>
    <t>7000054690</t>
  </si>
  <si>
    <t>Осуществление государственных полномочий Российской Федерации,переданных для осуществления органам государственной власти Свердловской области, по подготовке и проведению Всероссийской переписи населения</t>
  </si>
  <si>
    <r>
      <t>Наименование раздела, подраздела, целевой стат</t>
    </r>
    <r>
      <rPr>
        <b/>
        <sz val="10"/>
        <rFont val="Liberation Serif"/>
        <family val="1"/>
        <charset val="204"/>
      </rPr>
      <t>ьи или вида</t>
    </r>
    <r>
      <rPr>
        <b/>
        <sz val="10"/>
        <color theme="1"/>
        <rFont val="Liberation Serif"/>
        <family val="1"/>
        <charset val="204"/>
      </rPr>
      <t xml:space="preserve"> расходов</t>
    </r>
  </si>
  <si>
    <t>Строительство и ремонт тепловых сетей, котельных, выполнение строительно-монтажных работ по устройству контура заземления котельных</t>
  </si>
  <si>
    <t>0620420001</t>
  </si>
  <si>
    <t>Приведение с требованиями пожарной безопасности  и санитарного законодательства зданий и помещений, в которых размещаются муниципальные  учреждения дополнительного образования</t>
  </si>
  <si>
    <t xml:space="preserve">Мероприятия по поэтапному внедрению Всероссийского физкультурно-оздоровительного комплекса «Готов к труду и обороне» (ГТО) </t>
  </si>
  <si>
    <t>0160320000</t>
  </si>
  <si>
    <t>Ремонт автомобильных дорог общего пользования  местного значения</t>
  </si>
  <si>
    <t>Подпрограмма «Комплексное развитие сельских территорий  Шалинского городского округа до 2023  года»</t>
  </si>
  <si>
    <t>Осуществление государственного полномочия Свердловской области в сфере организации мероприятий при осуществлении деятельности по обращению с животными без владельцев</t>
  </si>
  <si>
    <t>Приобретение и установка  дорожных знаков за счет средств Дорожного фонда</t>
  </si>
  <si>
    <t>0183320000</t>
  </si>
  <si>
    <t>Выполнение комплексных инженерных изысканий,  разработка проектно-сметной документации  и проведение  ее государственной экспертизы  по строительству очистных сооружений в пгт.Шаля</t>
  </si>
  <si>
    <t>0183420000</t>
  </si>
  <si>
    <t>Выполнение комплексных инженерных изысканий, разработка проектно-сметной документации и проведение ее государственной экспертизы на работы по газификации пгт.Шаля</t>
  </si>
  <si>
    <t>01Ж1120000</t>
  </si>
  <si>
    <r>
      <t>Обустройство и содержание парков и зон</t>
    </r>
    <r>
      <rPr>
        <b/>
        <i/>
        <sz val="11"/>
        <color theme="1"/>
        <rFont val="Liberation Serif"/>
        <family val="1"/>
        <charset val="204"/>
      </rPr>
      <t xml:space="preserve"> </t>
    </r>
    <r>
      <rPr>
        <i/>
        <sz val="11"/>
        <color theme="1"/>
        <rFont val="Liberation Serif"/>
        <family val="1"/>
        <charset val="204"/>
      </rPr>
      <t xml:space="preserve"> отдыха</t>
    </r>
  </si>
  <si>
    <t>0610345111</t>
  </si>
  <si>
    <t>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 учреждениях в части финансирования расходов на оплату труда педагогических работников</t>
  </si>
  <si>
    <t>0620445400</t>
  </si>
  <si>
    <t>06222L3040</t>
  </si>
  <si>
    <t>Организация бесплатного горячего питания обучающихся, получающих начальное общее образование в муниципальных образовательных организациях</t>
  </si>
  <si>
    <t>Осуществление мероприятий по обеспечению питанием обучающихся в муниципальных общеобразовательных организациях</t>
  </si>
  <si>
    <t>0630345600</t>
  </si>
  <si>
    <t>0430000000</t>
  </si>
  <si>
    <t>0430120000</t>
  </si>
  <si>
    <t>Капитальный ремонт зданий и помещений, в которых размещаются муниципальные учреждения культуры, приведение в соответствие с требованиями санитарного законодательства и (или) оснащение таких учреждений специальным оборудованием, музыкальным оборудованием, инвентарем и музыкальными инструментами</t>
  </si>
  <si>
    <t>01М0000000</t>
  </si>
  <si>
    <t>013Р5S8500</t>
  </si>
  <si>
    <t>Разработка проектно-сметной документации, выполнение комплексных инженерных изысканий и проведение государственной экспертизы  на реконструкцию канализационного участка сети в пгт.Шаля</t>
  </si>
  <si>
    <t>0182720000</t>
  </si>
  <si>
    <t xml:space="preserve">Осуществление мероприятий по обеспечению организации отдыха детей в каникулярное время, включая мероприятия по обеспечению безопасности их жизни и здоровья </t>
  </si>
  <si>
    <t>0622353030</t>
  </si>
  <si>
    <t>Выплаты ежемесячного денежного вознаграждения за классное руководство педагогическим работникам муниципальных образовательных организаций</t>
  </si>
  <si>
    <t>0430320000</t>
  </si>
  <si>
    <t>Приведение в соответствие с требованиями пожарной безопасности зданий муниципальных учреждений культуры</t>
  </si>
  <si>
    <t>Обслуживание государственного  (муниципального)  внутреннего долга</t>
  </si>
  <si>
    <t>Исполнение обязательств по обслуживанию муниципального долга городского округа</t>
  </si>
  <si>
    <t>Обслуживание государственного (муниципального) долга</t>
  </si>
  <si>
    <t>1301</t>
  </si>
  <si>
    <t>1900120000</t>
  </si>
  <si>
    <t>1300</t>
  </si>
  <si>
    <t>0200121008</t>
  </si>
  <si>
    <t>1900321005</t>
  </si>
  <si>
    <t>190032105</t>
  </si>
  <si>
    <t>01Ж3220000</t>
  </si>
  <si>
    <t>01М01S9500</t>
  </si>
  <si>
    <t>01Г01L5760</t>
  </si>
  <si>
    <t>01Д01L4970</t>
  </si>
  <si>
    <t>0161620000</t>
  </si>
  <si>
    <t>Обустройство автодорог вблизи образовательных организаций в соответствии с требованиями национальных стандартов</t>
  </si>
  <si>
    <t>01825S3Г00</t>
  </si>
  <si>
    <t>7000023030</t>
  </si>
  <si>
    <t>Предоставление гражданам жилых помещений в соответствии с решениями суда</t>
  </si>
  <si>
    <t>7000020016</t>
  </si>
  <si>
    <t>Разработка проектов зон санитарной охраны источников питьевого водоснабжения по решению суда</t>
  </si>
  <si>
    <t>01910R4620</t>
  </si>
  <si>
    <t>01Г0145762</t>
  </si>
  <si>
    <t>01Г01S5762</t>
  </si>
  <si>
    <t xml:space="preserve"> Улучшение жилищных условий граждан, проживающих на сельских территориях</t>
  </si>
  <si>
    <t>Охрана семьи и детства</t>
  </si>
  <si>
    <t>1004</t>
  </si>
  <si>
    <t>0182520000</t>
  </si>
  <si>
    <t>0180843600</t>
  </si>
  <si>
    <t>Разработка документации по планировке территории</t>
  </si>
  <si>
    <t>062E112000</t>
  </si>
  <si>
    <t xml:space="preserve"> Создание и обеспечение функционирования центров образования естественнонаучной и технологической направленности в общеобразовательных организациях, расположенных в сельской местности и малых городах</t>
  </si>
  <si>
    <t>0620545200</t>
  </si>
  <si>
    <t>0190720000</t>
  </si>
  <si>
    <t>0190820000</t>
  </si>
  <si>
    <t>Вакцинация против гепатита А воспитанников дошкольных образовательных учреждений</t>
  </si>
  <si>
    <t>0182543Г00</t>
  </si>
  <si>
    <t>Внесение изменений в документы территориального планирования и правила землепользования и застройки</t>
  </si>
  <si>
    <t>0183543900</t>
  </si>
  <si>
    <t>01835S3900</t>
  </si>
  <si>
    <t>Проведение кадастровых работ по образованию земельных участков из земель сельскохозяйственного назначения, оформляемых в муниципальную собственность</t>
  </si>
  <si>
    <t>01Ж1220000</t>
  </si>
  <si>
    <t>Содержание прочих объектов благоустройства</t>
  </si>
  <si>
    <t>0130148П00</t>
  </si>
  <si>
    <t>Реализация проектов по приоритетным направлениям работы с молодежью на территории Свердловской области</t>
  </si>
  <si>
    <t>0130748700</t>
  </si>
  <si>
    <t>Организация военно-патриотического воспитания и допризывной подготовки молодых граждан</t>
  </si>
  <si>
    <t>0410420000</t>
  </si>
  <si>
    <t xml:space="preserve"> Комплектование книжных фондов библиотек (включая приобретение электронных версий книг и приобретение (подписку) периодических изданий), приобретение компьютерного оборудования и лицензионного программного обеспечения</t>
  </si>
  <si>
    <t>013Р548Г00</t>
  </si>
  <si>
    <t>Создание спортивных площадок (оснащение спортивным оборудованием) для занятий уличной гимнастикой</t>
  </si>
  <si>
    <t>013Р548500</t>
  </si>
  <si>
    <t>01808S3600</t>
  </si>
  <si>
    <t>Сумма, в рублях</t>
  </si>
  <si>
    <t>0407</t>
  </si>
  <si>
    <t>Лесное хозяйство</t>
  </si>
  <si>
    <t>0171320000</t>
  </si>
  <si>
    <t>Мероприятия по сохранению городских лесов</t>
  </si>
  <si>
    <t>7000040700</t>
  </si>
  <si>
    <t>Резервный фонд Правительства Свердловской области</t>
  </si>
  <si>
    <t xml:space="preserve"> Закупка товаров, работ и услуг для обеспечения государственных (муниципальных) нужд</t>
  </si>
  <si>
    <t>0420246600</t>
  </si>
  <si>
    <t>Обеспечение меры социальной поддержки по бесплатному получению художественного образования в муниципальных учреждениях дополнительного образования, в том числе в домах детского творчества, школах искусств, детям-сиротам, детям, оставшимся без попечения родителей и иным категориям несовершеннолетних граждан, нуждающихся в социальной поддержке</t>
  </si>
  <si>
    <t xml:space="preserve"> Предоставление субсидий бюджетным, автономным учреждениям и иным некоммерческим организациям</t>
  </si>
  <si>
    <t>01М0149500</t>
  </si>
  <si>
    <t>Предоставление региональных социальных выплат молодым семьям на улучшение жилищных условий</t>
  </si>
  <si>
    <t xml:space="preserve"> Социальное обеспечение и иные выплаты населению</t>
  </si>
  <si>
    <t xml:space="preserve">01М01S9500
</t>
  </si>
  <si>
    <t>0131020000</t>
  </si>
  <si>
    <t>0621420000</t>
  </si>
  <si>
    <t>Проведение антитеррористических мероприятий</t>
  </si>
  <si>
    <t>0622445410</t>
  </si>
  <si>
    <t>Создание в муниципальных общеобразовательных организациях условий для организации горячего питания обучающихся</t>
  </si>
  <si>
    <t>06224S5410</t>
  </si>
  <si>
    <t>065113000</t>
  </si>
  <si>
    <t>Внесение изменений в документы территориального планирования и правила землепользования и застройки Шалинского городского округа</t>
  </si>
  <si>
    <t>Улучшение жилищных условий граждан, проживающих на сельских территориях, на условиях софинансирования из федерального бюджета</t>
  </si>
  <si>
    <t>Предоставление социальных выплат молодым семьям на приобретение (строительство) жилья на условиях софинансирования из федерального бюджета</t>
  </si>
  <si>
    <t>Подпрограмма «Обеспечение реализации муниципальной программы «Развитие культуры в Шалинском городском округе до 2023 года»»</t>
  </si>
  <si>
    <t>01Ж0820000</t>
  </si>
  <si>
    <t>Озеленение</t>
  </si>
  <si>
    <t>7000020022</t>
  </si>
  <si>
    <t>700004280</t>
  </si>
  <si>
    <t>Межбюджетные трансферты из областного бюджета на организацию электро-, тепло-, газо- и водоснабжения населения, водоотведения, снабжения населения топливом, в том числе на осуществление своевременных расчетов по обязательствам муниципальных образований за топливно-энергетические ресурсы</t>
  </si>
  <si>
    <t>0183020000</t>
  </si>
  <si>
    <t>Разработка проектно-сметной документации и выполнение работ по подготовке технического плана на строительство объекта «Открытое плоскостное сооружение «Хоккейный корт «Факел»», расположенного по адресу пгт.Шаля, ул.Калинина,62Б</t>
  </si>
  <si>
    <t xml:space="preserve"> Вакцинация детей и подростков из семей, относящихся к категории «Трудная жизненная ситуация», против клещевого энцефалита</t>
  </si>
  <si>
    <t>Муниципальная программа «Развитие системы образования Шалинского городского округа до 2023 года»</t>
  </si>
  <si>
    <t>Подпрограмма «Предоставление региональной поддержки молодым семьям на улучшение жилищных условий на территории Шалинского городского округа до 2023 года»</t>
  </si>
  <si>
    <t xml:space="preserve"> Подпрограмма «Экология и природные ресурсы Шалинского городского округа до 2023 года»</t>
  </si>
  <si>
    <t>Муниципальная программа «Развитие кадровой политики в системе муниципального управления Шалинского городского округа до 2023 года»</t>
  </si>
  <si>
    <t>Выполнение комплексных инженерных изысканий, разработка проектно-сметной документации, проведение ее государственной экспертизы по строительству объекта «Пункт регазификации СПГ №1 Шалинский ГО в пгт.Шаля»</t>
  </si>
  <si>
    <t xml:space="preserve"> Обеспечение мероприятий по оборудованию спортивной площадки МБОУ ШГО «Шалинская СОШ № 45»</t>
  </si>
  <si>
    <t>НАЦИОНАЛЬНАЯ ОБОРОНА</t>
  </si>
  <si>
    <t>НАЦИОНАЛЬНАЯ ЭКОНОМИКА</t>
  </si>
  <si>
    <t>ЖИЛИЩНО-КОММУНАЛЬНОЕ ХОЗЯЙСТВО</t>
  </si>
  <si>
    <t>ОХРАНА ОКРУЖАЮЩЕЙ СРЕДЫ</t>
  </si>
  <si>
    <t>ОБРАЗОВАНИЕ</t>
  </si>
  <si>
    <t>КУЛЬТУРА, КИНЕМАТОГРАФИЯ</t>
  </si>
  <si>
    <t>СОЦИАЛЬНАЯ ПОЛИТИКА</t>
  </si>
  <si>
    <t>ФИЗИЧЕСКАЯ КУЛЬТУРА И СПОРТ</t>
  </si>
  <si>
    <t>СРЕДСТВА МАССОВОЙ ИНФОРМАЦИИ</t>
  </si>
  <si>
    <t>ОБСЛУЖИВАНИЕ ГОСУДАРСТВЕННОГО (МУНИЦИПАЛЬНОГО) ДОЛГА</t>
  </si>
  <si>
    <t>ВСЕГО РАСХОДЫ</t>
  </si>
  <si>
    <t>НАЦИОНАЛЬНАЯ БЕЗОПАСНОСТЬ И ПРАВООХРАНИТЕЛЬНАЯ ДЕЯТЕЛЬНОСТЬ</t>
  </si>
  <si>
    <t>ОБЩЕГОСУДАРСТВЕННЫЕ ВОПРОСЫ</t>
  </si>
  <si>
    <t>Номер строки</t>
  </si>
  <si>
    <t>Код раздела, подраз дела</t>
  </si>
  <si>
    <t>Взносы на капитальный ремонт общего имущества в многоквартирных домах</t>
  </si>
  <si>
    <t>01602Д0000</t>
  </si>
  <si>
    <t>0160120000</t>
  </si>
  <si>
    <t xml:space="preserve">Содержание автомобильных дорог общего пользования местного значения </t>
  </si>
  <si>
    <t>0160220000</t>
  </si>
  <si>
    <t xml:space="preserve">Приобретение и установка  дорожных знаков </t>
  </si>
  <si>
    <t>0141820000</t>
  </si>
  <si>
    <t>Осуществление государственного полномочия Свердловской области по предоставлению отдельным категориям граждан компенсаций расходов на оплату жилого помещения и коммунальных услуг в части оплаты взноса на капитальный ремонт общего имущества в многоквартирном доме</t>
  </si>
  <si>
    <t>Обеспечение дополнительных гарантий по социальной поддержке детей-сирот и детей, оставшихся без попечения родителей, лиц из числа детей-сирот и детей, оставшихся без попечения родителей, лиц, потерявших в период обучения обоих родителей или единственного родителя, обучающихся в муниципальных образовательных организациях</t>
  </si>
  <si>
    <t>Расходы, зарезервированные на реализацию проектов инициативного бюджетирования</t>
  </si>
  <si>
    <t>Организация отдыха и оздоровление детей и подростков</t>
  </si>
  <si>
    <t>Предоставление региональной поддержки молодым семьям на улучшение жилищных условий</t>
  </si>
  <si>
    <t>7000055490</t>
  </si>
  <si>
    <t>Поощрение региональной управленческой команды и муниципальных управленческих команд за достижение значений (уровней) показателей для оценки эффективности деятельности высших должностных лиц (руководителей высших исполнительных органов государственной власти) субъектов Российской Федерации и деятельности органов исполнительной власти субъектов Российской Федерации</t>
  </si>
  <si>
    <t>Проведение мероприятий в сфере культуры и искусства</t>
  </si>
  <si>
    <t>041022000</t>
  </si>
  <si>
    <t xml:space="preserve">Приложение 3                                                                                                                  утверждено  решением Думы                                                                                                                  Шалинского городского округа                                                                                                                                            от 30.12.2021  № 38                                                                                                                        «Приложение  4
к решению Думы Шалинского
городского округа  
от 24.12.2020 года № 419»
</t>
  </si>
</sst>
</file>

<file path=xl/styles.xml><?xml version="1.0" encoding="utf-8"?>
<styleSheet xmlns="http://schemas.openxmlformats.org/spreadsheetml/2006/main">
  <numFmts count="1">
    <numFmt numFmtId="164" formatCode="0.00000"/>
  </numFmts>
  <fonts count="44">
    <font>
      <sz val="11"/>
      <color theme="1"/>
      <name val="Calibri"/>
      <family val="2"/>
      <charset val="204"/>
      <scheme val="minor"/>
    </font>
    <font>
      <i/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0"/>
      <name val="Arial"/>
      <family val="2"/>
      <charset val="204"/>
    </font>
    <font>
      <b/>
      <sz val="10"/>
      <color rgb="FF000000"/>
      <name val="Arial Cyr"/>
      <family val="2"/>
    </font>
    <font>
      <sz val="11"/>
      <name val="Calibri"/>
      <family val="2"/>
      <scheme val="minor"/>
    </font>
    <font>
      <i/>
      <sz val="11"/>
      <color theme="1"/>
      <name val="Liberation Serif"/>
      <family val="1"/>
      <charset val="204"/>
    </font>
    <font>
      <sz val="11"/>
      <color rgb="FF000000"/>
      <name val="Liberation Serif"/>
      <family val="1"/>
      <charset val="204"/>
    </font>
    <font>
      <i/>
      <sz val="11"/>
      <color rgb="FF000000"/>
      <name val="Liberation Serif"/>
      <family val="1"/>
      <charset val="204"/>
    </font>
    <font>
      <sz val="11"/>
      <color theme="1"/>
      <name val="Liberation Serif"/>
      <family val="1"/>
      <charset val="204"/>
    </font>
    <font>
      <sz val="10"/>
      <color theme="1"/>
      <name val="Liberation Serif"/>
      <family val="1"/>
      <charset val="204"/>
    </font>
    <font>
      <b/>
      <sz val="12"/>
      <color theme="1"/>
      <name val="Liberation Serif"/>
      <family val="1"/>
      <charset val="204"/>
    </font>
    <font>
      <b/>
      <sz val="10"/>
      <color theme="1"/>
      <name val="Liberation Serif"/>
      <family val="1"/>
      <charset val="204"/>
    </font>
    <font>
      <b/>
      <sz val="11"/>
      <color theme="1"/>
      <name val="Liberation Serif"/>
      <family val="1"/>
      <charset val="204"/>
    </font>
    <font>
      <b/>
      <i/>
      <sz val="11"/>
      <color theme="1"/>
      <name val="Liberation Serif"/>
      <family val="1"/>
      <charset val="204"/>
    </font>
    <font>
      <sz val="11"/>
      <name val="Liberation Serif"/>
      <family val="1"/>
      <charset val="204"/>
    </font>
    <font>
      <i/>
      <sz val="11"/>
      <name val="Liberation Serif"/>
      <family val="1"/>
      <charset val="204"/>
    </font>
    <font>
      <b/>
      <i/>
      <sz val="11"/>
      <name val="Liberation Serif"/>
      <family val="1"/>
      <charset val="204"/>
    </font>
    <font>
      <i/>
      <sz val="11"/>
      <color indexed="8"/>
      <name val="Liberation Serif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rgb="FFFF0000"/>
      <name val="Liberation Serif"/>
      <family val="1"/>
      <charset val="204"/>
    </font>
    <font>
      <b/>
      <i/>
      <sz val="11"/>
      <color theme="1"/>
      <name val="Times New Roman"/>
      <family val="1"/>
      <charset val="204"/>
    </font>
    <font>
      <b/>
      <sz val="11"/>
      <name val="Liberation Serif"/>
      <family val="1"/>
      <charset val="204"/>
    </font>
    <font>
      <b/>
      <sz val="10"/>
      <name val="Liberation Serif"/>
      <family val="1"/>
      <charset val="204"/>
    </font>
    <font>
      <sz val="11"/>
      <name val="Calibri"/>
      <family val="2"/>
      <charset val="204"/>
      <scheme val="minor"/>
    </font>
    <font>
      <b/>
      <i/>
      <sz val="11"/>
      <color rgb="FF000000"/>
      <name val="Liberation Serif"/>
      <family val="1"/>
      <charset val="204"/>
    </font>
    <font>
      <sz val="10"/>
      <color rgb="FF000000"/>
      <name val="Arial Cyr"/>
      <family val="2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65"/>
        <bgColor indexed="64"/>
      </patternFill>
    </fill>
    <fill>
      <patternFill patternType="solid">
        <fgColor theme="0"/>
        <bgColor indexed="64"/>
      </patternFill>
    </fill>
  </fills>
  <borders count="30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FC5D2"/>
      </left>
      <right style="thin">
        <color rgb="FFBFC5D2"/>
      </right>
      <top style="thin">
        <color rgb="FFBFC5D2"/>
      </top>
      <bottom style="thin">
        <color rgb="FFBFC5D2"/>
      </bottom>
      <diagonal/>
    </border>
    <border>
      <left style="thin">
        <color rgb="FFBFC5D2"/>
      </left>
      <right style="thin">
        <color rgb="FFBFC5D2"/>
      </right>
      <top style="thin">
        <color rgb="FFBFC5D2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rgb="FFBFC5D2"/>
      </left>
      <right style="thin">
        <color rgb="FFBFC5D2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indexed="64"/>
      </left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rgb="FF000000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rgb="FF000000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50">
    <xf numFmtId="0" fontId="0" fillId="0" borderId="0"/>
    <xf numFmtId="0" fontId="3" fillId="0" borderId="0" applyNumberFormat="0" applyFill="0" applyBorder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6" fillId="0" borderId="4" applyNumberFormat="0" applyFill="0" applyAlignment="0" applyProtection="0"/>
    <xf numFmtId="0" fontId="6" fillId="0" borderId="0" applyNumberFormat="0" applyFill="0" applyBorder="0" applyAlignment="0" applyProtection="0"/>
    <xf numFmtId="0" fontId="7" fillId="2" borderId="0" applyNumberFormat="0" applyBorder="0" applyAlignment="0" applyProtection="0"/>
    <xf numFmtId="0" fontId="8" fillId="3" borderId="0" applyNumberFormat="0" applyBorder="0" applyAlignment="0" applyProtection="0"/>
    <xf numFmtId="0" fontId="9" fillId="4" borderId="0" applyNumberFormat="0" applyBorder="0" applyAlignment="0" applyProtection="0"/>
    <xf numFmtId="0" fontId="10" fillId="5" borderId="5" applyNumberFormat="0" applyAlignment="0" applyProtection="0"/>
    <xf numFmtId="0" fontId="11" fillId="6" borderId="6" applyNumberFormat="0" applyAlignment="0" applyProtection="0"/>
    <xf numFmtId="0" fontId="12" fillId="6" borderId="5" applyNumberFormat="0" applyAlignment="0" applyProtection="0"/>
    <xf numFmtId="0" fontId="13" fillId="0" borderId="7" applyNumberFormat="0" applyFill="0" applyAlignment="0" applyProtection="0"/>
    <xf numFmtId="0" fontId="14" fillId="7" borderId="8" applyNumberFormat="0" applyAlignment="0" applyProtection="0"/>
    <xf numFmtId="0" fontId="15" fillId="0" borderId="0" applyNumberFormat="0" applyFill="0" applyBorder="0" applyAlignment="0" applyProtection="0"/>
    <xf numFmtId="0" fontId="2" fillId="8" borderId="9" applyNumberFormat="0" applyFont="0" applyAlignment="0" applyProtection="0"/>
    <xf numFmtId="0" fontId="16" fillId="0" borderId="0" applyNumberFormat="0" applyFill="0" applyBorder="0" applyAlignment="0" applyProtection="0"/>
    <xf numFmtId="0" fontId="17" fillId="0" borderId="10" applyNumberFormat="0" applyFill="0" applyAlignment="0" applyProtection="0"/>
    <xf numFmtId="0" fontId="18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18" fillId="12" borderId="0" applyNumberFormat="0" applyBorder="0" applyAlignment="0" applyProtection="0"/>
    <xf numFmtId="0" fontId="18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18" fillId="16" borderId="0" applyNumberFormat="0" applyBorder="0" applyAlignment="0" applyProtection="0"/>
    <xf numFmtId="0" fontId="18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18" fillId="20" borderId="0" applyNumberFormat="0" applyBorder="0" applyAlignment="0" applyProtection="0"/>
    <xf numFmtId="0" fontId="18" fillId="21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18" fillId="24" borderId="0" applyNumberFormat="0" applyBorder="0" applyAlignment="0" applyProtection="0"/>
    <xf numFmtId="0" fontId="18" fillId="2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18" fillId="28" borderId="0" applyNumberFormat="0" applyBorder="0" applyAlignment="0" applyProtection="0"/>
    <xf numFmtId="0" fontId="18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18" fillId="32" borderId="0" applyNumberFormat="0" applyBorder="0" applyAlignment="0" applyProtection="0"/>
    <xf numFmtId="0" fontId="19" fillId="33" borderId="0"/>
    <xf numFmtId="0" fontId="19" fillId="33" borderId="0"/>
    <xf numFmtId="0" fontId="19" fillId="33" borderId="0"/>
    <xf numFmtId="0" fontId="19" fillId="33" borderId="0"/>
    <xf numFmtId="0" fontId="20" fillId="0" borderId="11">
      <alignment vertical="top" wrapText="1"/>
    </xf>
    <xf numFmtId="0" fontId="21" fillId="0" borderId="0"/>
    <xf numFmtId="0" fontId="20" fillId="0" borderId="11">
      <alignment vertical="top" wrapText="1"/>
    </xf>
    <xf numFmtId="49" fontId="43" fillId="0" borderId="11">
      <alignment horizontal="center" vertical="top" shrinkToFit="1"/>
    </xf>
  </cellStyleXfs>
  <cellXfs count="143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>
      <alignment horizontal="left"/>
    </xf>
    <xf numFmtId="0" fontId="1" fillId="0" borderId="0" xfId="0" applyFont="1"/>
    <xf numFmtId="0" fontId="0" fillId="0" borderId="0" xfId="0" applyFont="1"/>
    <xf numFmtId="49" fontId="0" fillId="0" borderId="0" xfId="0" applyNumberFormat="1" applyAlignment="1">
      <alignment horizontal="left"/>
    </xf>
    <xf numFmtId="0" fontId="17" fillId="0" borderId="0" xfId="0" applyFont="1"/>
    <xf numFmtId="0" fontId="22" fillId="0" borderId="1" xfId="0" applyFont="1" applyBorder="1" applyAlignment="1">
      <alignment vertical="top" wrapText="1"/>
    </xf>
    <xf numFmtId="0" fontId="25" fillId="34" borderId="1" xfId="0" applyFont="1" applyFill="1" applyBorder="1" applyAlignment="1">
      <alignment horizontal="left" vertical="top" wrapText="1"/>
    </xf>
    <xf numFmtId="0" fontId="24" fillId="0" borderId="11" xfId="0" applyNumberFormat="1" applyFont="1" applyBorder="1" applyAlignment="1" applyProtection="1">
      <alignment vertical="top" wrapText="1"/>
    </xf>
    <xf numFmtId="0" fontId="25" fillId="0" borderId="1" xfId="0" applyFont="1" applyBorder="1" applyAlignment="1">
      <alignment horizontal="left" vertical="top" wrapText="1"/>
    </xf>
    <xf numFmtId="0" fontId="22" fillId="0" borderId="1" xfId="0" applyFont="1" applyBorder="1" applyAlignment="1">
      <alignment horizontal="left" vertical="top" wrapText="1"/>
    </xf>
    <xf numFmtId="0" fontId="22" fillId="0" borderId="16" xfId="0" applyFont="1" applyBorder="1" applyAlignment="1">
      <alignment horizontal="left" vertical="top" wrapText="1"/>
    </xf>
    <xf numFmtId="0" fontId="25" fillId="0" borderId="1" xfId="0" applyFont="1" applyBorder="1" applyAlignment="1">
      <alignment vertical="top" wrapText="1"/>
    </xf>
    <xf numFmtId="0" fontId="22" fillId="0" borderId="1" xfId="0" applyFont="1" applyBorder="1" applyAlignment="1">
      <alignment horizontal="justify" vertical="top" wrapText="1"/>
    </xf>
    <xf numFmtId="0" fontId="22" fillId="34" borderId="1" xfId="0" applyFont="1" applyFill="1" applyBorder="1" applyAlignment="1">
      <alignment horizontal="left" vertical="top" wrapText="1"/>
    </xf>
    <xf numFmtId="0" fontId="25" fillId="0" borderId="0" xfId="0" applyFont="1" applyAlignment="1">
      <alignment horizontal="left"/>
    </xf>
    <xf numFmtId="49" fontId="25" fillId="0" borderId="0" xfId="0" applyNumberFormat="1" applyFont="1" applyAlignment="1">
      <alignment horizontal="left"/>
    </xf>
    <xf numFmtId="0" fontId="25" fillId="0" borderId="0" xfId="0" applyFont="1" applyAlignment="1">
      <alignment horizontal="right" vertical="top" wrapText="1"/>
    </xf>
    <xf numFmtId="0" fontId="28" fillId="0" borderId="1" xfId="0" applyFont="1" applyBorder="1" applyAlignment="1">
      <alignment horizontal="left" vertical="top" wrapText="1"/>
    </xf>
    <xf numFmtId="0" fontId="26" fillId="0" borderId="1" xfId="0" applyFont="1" applyBorder="1" applyAlignment="1">
      <alignment horizontal="center" vertical="top" wrapText="1"/>
    </xf>
    <xf numFmtId="49" fontId="26" fillId="0" borderId="1" xfId="0" applyNumberFormat="1" applyFont="1" applyBorder="1" applyAlignment="1">
      <alignment horizontal="center" vertical="top" wrapText="1"/>
    </xf>
    <xf numFmtId="0" fontId="29" fillId="0" borderId="1" xfId="0" applyFont="1" applyBorder="1" applyAlignment="1">
      <alignment horizontal="left" vertical="top" wrapText="1"/>
    </xf>
    <xf numFmtId="0" fontId="30" fillId="34" borderId="1" xfId="0" applyFont="1" applyFill="1" applyBorder="1" applyAlignment="1">
      <alignment horizontal="left" vertical="top" wrapText="1"/>
    </xf>
    <xf numFmtId="0" fontId="22" fillId="0" borderId="1" xfId="0" applyFont="1" applyFill="1" applyBorder="1" applyAlignment="1">
      <alignment horizontal="left" vertical="top" wrapText="1"/>
    </xf>
    <xf numFmtId="0" fontId="32" fillId="0" borderId="12" xfId="0" applyFont="1" applyFill="1" applyBorder="1" applyAlignment="1">
      <alignment horizontal="left" vertical="top" wrapText="1"/>
    </xf>
    <xf numFmtId="0" fontId="32" fillId="0" borderId="12" xfId="0" applyFont="1" applyBorder="1" applyAlignment="1">
      <alignment horizontal="left" vertical="top" wrapText="1"/>
    </xf>
    <xf numFmtId="0" fontId="25" fillId="0" borderId="1" xfId="0" applyFont="1" applyFill="1" applyBorder="1" applyAlignment="1">
      <alignment horizontal="left" vertical="top" wrapText="1"/>
    </xf>
    <xf numFmtId="0" fontId="29" fillId="34" borderId="1" xfId="0" applyFont="1" applyFill="1" applyBorder="1" applyAlignment="1">
      <alignment horizontal="left" vertical="top" wrapText="1"/>
    </xf>
    <xf numFmtId="0" fontId="32" fillId="0" borderId="14" xfId="47" applyNumberFormat="1" applyFont="1" applyFill="1" applyBorder="1" applyAlignment="1">
      <alignment horizontal="left" vertical="top" wrapText="1"/>
    </xf>
    <xf numFmtId="0" fontId="22" fillId="34" borderId="1" xfId="0" applyFont="1" applyFill="1" applyBorder="1" applyAlignment="1">
      <alignment vertical="top" wrapText="1"/>
    </xf>
    <xf numFmtId="0" fontId="32" fillId="34" borderId="11" xfId="42" applyFont="1" applyFill="1" applyBorder="1" applyAlignment="1">
      <alignment vertical="top" wrapText="1"/>
    </xf>
    <xf numFmtId="0" fontId="22" fillId="34" borderId="1" xfId="0" applyFont="1" applyFill="1" applyBorder="1" applyAlignment="1">
      <alignment horizontal="justify" vertical="top" wrapText="1"/>
    </xf>
    <xf numFmtId="0" fontId="32" fillId="0" borderId="13" xfId="0" applyFont="1" applyBorder="1" applyAlignment="1">
      <alignment horizontal="left" vertical="top" wrapText="1"/>
    </xf>
    <xf numFmtId="0" fontId="32" fillId="0" borderId="18" xfId="0" applyFont="1" applyFill="1" applyBorder="1" applyAlignment="1">
      <alignment horizontal="left" vertical="top" wrapText="1"/>
    </xf>
    <xf numFmtId="0" fontId="34" fillId="0" borderId="14" xfId="0" applyNumberFormat="1" applyFont="1" applyBorder="1" applyAlignment="1">
      <alignment wrapText="1"/>
    </xf>
    <xf numFmtId="0" fontId="34" fillId="0" borderId="14" xfId="0" applyNumberFormat="1" applyFont="1" applyBorder="1" applyAlignment="1">
      <alignment vertical="top" wrapText="1"/>
    </xf>
    <xf numFmtId="0" fontId="31" fillId="0" borderId="13" xfId="0" applyFont="1" applyBorder="1" applyAlignment="1">
      <alignment horizontal="left" vertical="top" wrapText="1"/>
    </xf>
    <xf numFmtId="0" fontId="22" fillId="34" borderId="0" xfId="0" applyFont="1" applyFill="1" applyAlignment="1">
      <alignment horizontal="left" wrapText="1"/>
    </xf>
    <xf numFmtId="0" fontId="31" fillId="34" borderId="1" xfId="0" applyFont="1" applyFill="1" applyBorder="1" applyAlignment="1">
      <alignment horizontal="left" vertical="top" wrapText="1"/>
    </xf>
    <xf numFmtId="0" fontId="22" fillId="0" borderId="0" xfId="0" applyFont="1" applyAlignment="1">
      <alignment wrapText="1"/>
    </xf>
    <xf numFmtId="0" fontId="35" fillId="34" borderId="1" xfId="0" applyFont="1" applyFill="1" applyBorder="1" applyAlignment="1">
      <alignment horizontal="left" vertical="top" wrapText="1"/>
    </xf>
    <xf numFmtId="0" fontId="0" fillId="34" borderId="0" xfId="0" applyFill="1"/>
    <xf numFmtId="0" fontId="25" fillId="34" borderId="1" xfId="0" applyFont="1" applyFill="1" applyBorder="1" applyAlignment="1">
      <alignment horizontal="center" vertical="top" wrapText="1"/>
    </xf>
    <xf numFmtId="0" fontId="25" fillId="34" borderId="1" xfId="0" applyFont="1" applyFill="1" applyBorder="1" applyAlignment="1">
      <alignment vertical="top" wrapText="1"/>
    </xf>
    <xf numFmtId="0" fontId="35" fillId="0" borderId="1" xfId="0" applyFont="1" applyBorder="1" applyAlignment="1">
      <alignment horizontal="center" vertical="top" wrapText="1"/>
    </xf>
    <xf numFmtId="49" fontId="36" fillId="0" borderId="1" xfId="0" applyNumberFormat="1" applyFont="1" applyBorder="1" applyAlignment="1">
      <alignment horizontal="center" vertical="top" wrapText="1"/>
    </xf>
    <xf numFmtId="0" fontId="36" fillId="0" borderId="1" xfId="0" applyFont="1" applyBorder="1" applyAlignment="1">
      <alignment horizontal="center" vertical="top" wrapText="1"/>
    </xf>
    <xf numFmtId="0" fontId="38" fillId="34" borderId="1" xfId="0" applyFont="1" applyFill="1" applyBorder="1" applyAlignment="1">
      <alignment horizontal="left" vertical="top" wrapText="1"/>
    </xf>
    <xf numFmtId="0" fontId="15" fillId="0" borderId="0" xfId="0" applyFont="1"/>
    <xf numFmtId="164" fontId="0" fillId="0" borderId="0" xfId="0" applyNumberFormat="1"/>
    <xf numFmtId="0" fontId="0" fillId="0" borderId="0" xfId="0" applyFill="1"/>
    <xf numFmtId="164" fontId="0" fillId="34" borderId="0" xfId="0" applyNumberFormat="1" applyFill="1"/>
    <xf numFmtId="0" fontId="15" fillId="34" borderId="0" xfId="0" applyFont="1" applyFill="1"/>
    <xf numFmtId="0" fontId="0" fillId="0" borderId="0" xfId="0" applyBorder="1"/>
    <xf numFmtId="0" fontId="0" fillId="34" borderId="0" xfId="0" applyFill="1" applyBorder="1"/>
    <xf numFmtId="164" fontId="37" fillId="34" borderId="0" xfId="0" applyNumberFormat="1" applyFont="1" applyFill="1" applyBorder="1" applyAlignment="1">
      <alignment horizontal="left" vertical="top" wrapText="1"/>
    </xf>
    <xf numFmtId="164" fontId="31" fillId="34" borderId="0" xfId="0" applyNumberFormat="1" applyFont="1" applyFill="1" applyBorder="1" applyAlignment="1">
      <alignment horizontal="left" vertical="top" wrapText="1"/>
    </xf>
    <xf numFmtId="164" fontId="25" fillId="34" borderId="0" xfId="0" applyNumberFormat="1" applyFont="1" applyFill="1" applyBorder="1" applyAlignment="1">
      <alignment horizontal="left" vertical="top" wrapText="1"/>
    </xf>
    <xf numFmtId="0" fontId="31" fillId="0" borderId="1" xfId="47" applyFont="1" applyBorder="1" applyAlignment="1">
      <alignment horizontal="left" vertical="top" wrapText="1"/>
    </xf>
    <xf numFmtId="0" fontId="32" fillId="0" borderId="11" xfId="0" applyNumberFormat="1" applyFont="1" applyBorder="1" applyAlignment="1" applyProtection="1">
      <alignment vertical="top" wrapText="1"/>
    </xf>
    <xf numFmtId="0" fontId="41" fillId="0" borderId="0" xfId="0" applyFont="1"/>
    <xf numFmtId="0" fontId="32" fillId="0" borderId="1" xfId="0" applyFont="1" applyFill="1" applyBorder="1" applyAlignment="1">
      <alignment horizontal="left" vertical="top" wrapText="1"/>
    </xf>
    <xf numFmtId="0" fontId="32" fillId="34" borderId="1" xfId="0" applyFont="1" applyFill="1" applyBorder="1" applyAlignment="1">
      <alignment horizontal="left" vertical="top" wrapText="1"/>
    </xf>
    <xf numFmtId="0" fontId="41" fillId="34" borderId="0" xfId="0" applyFont="1" applyFill="1"/>
    <xf numFmtId="0" fontId="22" fillId="0" borderId="0" xfId="0" applyFont="1" applyAlignment="1">
      <alignment vertical="top" wrapText="1"/>
    </xf>
    <xf numFmtId="0" fontId="25" fillId="0" borderId="0" xfId="0" applyFont="1" applyAlignment="1">
      <alignment wrapText="1"/>
    </xf>
    <xf numFmtId="0" fontId="24" fillId="0" borderId="0" xfId="0" applyFont="1" applyAlignment="1">
      <alignment wrapText="1"/>
    </xf>
    <xf numFmtId="0" fontId="22" fillId="0" borderId="1" xfId="0" applyFont="1" applyBorder="1" applyAlignment="1">
      <alignment wrapText="1"/>
    </xf>
    <xf numFmtId="0" fontId="25" fillId="34" borderId="15" xfId="0" applyFont="1" applyFill="1" applyBorder="1" applyAlignment="1">
      <alignment horizontal="center" vertical="top" wrapText="1"/>
    </xf>
    <xf numFmtId="0" fontId="29" fillId="34" borderId="15" xfId="0" applyFont="1" applyFill="1" applyBorder="1" applyAlignment="1">
      <alignment horizontal="center" vertical="top" wrapText="1"/>
    </xf>
    <xf numFmtId="0" fontId="23" fillId="0" borderId="21" xfId="0" applyNumberFormat="1" applyFont="1" applyBorder="1" applyAlignment="1" applyProtection="1">
      <alignment vertical="top" wrapText="1"/>
    </xf>
    <xf numFmtId="0" fontId="23" fillId="0" borderId="22" xfId="0" applyNumberFormat="1" applyFont="1" applyBorder="1" applyAlignment="1" applyProtection="1">
      <alignment vertical="top" wrapText="1"/>
    </xf>
    <xf numFmtId="0" fontId="23" fillId="0" borderId="1" xfId="0" applyNumberFormat="1" applyFont="1" applyBorder="1" applyAlignment="1" applyProtection="1">
      <alignment vertical="top" wrapText="1"/>
    </xf>
    <xf numFmtId="0" fontId="24" fillId="0" borderId="11" xfId="48" applyNumberFormat="1" applyFont="1" applyProtection="1">
      <alignment vertical="top" wrapText="1"/>
    </xf>
    <xf numFmtId="49" fontId="30" fillId="34" borderId="1" xfId="0" applyNumberFormat="1" applyFont="1" applyFill="1" applyBorder="1" applyAlignment="1">
      <alignment horizontal="center" vertical="top" wrapText="1"/>
    </xf>
    <xf numFmtId="0" fontId="30" fillId="34" borderId="1" xfId="0" applyFont="1" applyFill="1" applyBorder="1" applyAlignment="1">
      <alignment horizontal="center" vertical="top" wrapText="1"/>
    </xf>
    <xf numFmtId="0" fontId="42" fillId="0" borderId="20" xfId="0" applyNumberFormat="1" applyFont="1" applyBorder="1" applyAlignment="1" applyProtection="1">
      <alignment vertical="top" wrapText="1"/>
    </xf>
    <xf numFmtId="0" fontId="25" fillId="34" borderId="24" xfId="0" applyFont="1" applyFill="1" applyBorder="1" applyAlignment="1">
      <alignment horizontal="left" vertical="top" wrapText="1"/>
    </xf>
    <xf numFmtId="0" fontId="25" fillId="34" borderId="0" xfId="0" applyFont="1" applyFill="1" applyBorder="1" applyAlignment="1">
      <alignment horizontal="left" vertical="top" wrapText="1"/>
    </xf>
    <xf numFmtId="0" fontId="25" fillId="34" borderId="27" xfId="0" applyFont="1" applyFill="1" applyBorder="1" applyAlignment="1">
      <alignment horizontal="left" vertical="top" wrapText="1"/>
    </xf>
    <xf numFmtId="0" fontId="24" fillId="0" borderId="28" xfId="0" applyFont="1" applyBorder="1" applyAlignment="1">
      <alignment wrapText="1"/>
    </xf>
    <xf numFmtId="0" fontId="23" fillId="0" borderId="29" xfId="0" applyFont="1" applyBorder="1" applyAlignment="1">
      <alignment vertical="top" wrapText="1"/>
    </xf>
    <xf numFmtId="0" fontId="22" fillId="34" borderId="24" xfId="0" applyFont="1" applyFill="1" applyBorder="1" applyAlignment="1">
      <alignment horizontal="left" vertical="top" wrapText="1"/>
    </xf>
    <xf numFmtId="49" fontId="29" fillId="0" borderId="1" xfId="0" applyNumberFormat="1" applyFont="1" applyBorder="1" applyAlignment="1">
      <alignment horizontal="center" vertical="top" wrapText="1"/>
    </xf>
    <xf numFmtId="0" fontId="29" fillId="0" borderId="1" xfId="0" applyFont="1" applyBorder="1" applyAlignment="1">
      <alignment horizontal="center" vertical="top" wrapText="1"/>
    </xf>
    <xf numFmtId="49" fontId="25" fillId="34" borderId="1" xfId="0" applyNumberFormat="1" applyFont="1" applyFill="1" applyBorder="1" applyAlignment="1">
      <alignment horizontal="center" vertical="top" wrapText="1"/>
    </xf>
    <xf numFmtId="0" fontId="22" fillId="34" borderId="1" xfId="0" applyFont="1" applyFill="1" applyBorder="1" applyAlignment="1">
      <alignment horizontal="center" vertical="top" wrapText="1"/>
    </xf>
    <xf numFmtId="49" fontId="29" fillId="34" borderId="1" xfId="0" applyNumberFormat="1" applyFont="1" applyFill="1" applyBorder="1" applyAlignment="1">
      <alignment horizontal="center" vertical="top" wrapText="1"/>
    </xf>
    <xf numFmtId="49" fontId="35" fillId="0" borderId="1" xfId="0" applyNumberFormat="1" applyFont="1" applyBorder="1" applyAlignment="1">
      <alignment horizontal="center" vertical="top" wrapText="1"/>
    </xf>
    <xf numFmtId="49" fontId="35" fillId="0" borderId="15" xfId="0" applyNumberFormat="1" applyFont="1" applyBorder="1" applyAlignment="1">
      <alignment horizontal="center" vertical="top" wrapText="1"/>
    </xf>
    <xf numFmtId="49" fontId="35" fillId="34" borderId="1" xfId="0" applyNumberFormat="1" applyFont="1" applyFill="1" applyBorder="1" applyAlignment="1">
      <alignment horizontal="center" vertical="top" wrapText="1"/>
    </xf>
    <xf numFmtId="49" fontId="23" fillId="0" borderId="1" xfId="0" applyNumberFormat="1" applyFont="1" applyBorder="1" applyAlignment="1">
      <alignment horizontal="center" vertical="top" wrapText="1"/>
    </xf>
    <xf numFmtId="49" fontId="25" fillId="34" borderId="15" xfId="0" applyNumberFormat="1" applyFont="1" applyFill="1" applyBorder="1" applyAlignment="1">
      <alignment horizontal="center" vertical="top" wrapText="1"/>
    </xf>
    <xf numFmtId="49" fontId="31" fillId="34" borderId="1" xfId="0" applyNumberFormat="1" applyFont="1" applyFill="1" applyBorder="1" applyAlignment="1">
      <alignment horizontal="center" vertical="top" wrapText="1"/>
    </xf>
    <xf numFmtId="0" fontId="31" fillId="34" borderId="1" xfId="0" applyFont="1" applyFill="1" applyBorder="1" applyAlignment="1">
      <alignment horizontal="center" vertical="top" wrapText="1"/>
    </xf>
    <xf numFmtId="0" fontId="29" fillId="34" borderId="1" xfId="0" applyFont="1" applyFill="1" applyBorder="1" applyAlignment="1">
      <alignment horizontal="center" vertical="top" wrapText="1"/>
    </xf>
    <xf numFmtId="49" fontId="22" fillId="34" borderId="1" xfId="0" applyNumberFormat="1" applyFont="1" applyFill="1" applyBorder="1" applyAlignment="1">
      <alignment horizontal="center" vertical="top" wrapText="1"/>
    </xf>
    <xf numFmtId="49" fontId="25" fillId="0" borderId="1" xfId="0" applyNumberFormat="1" applyFont="1" applyBorder="1" applyAlignment="1">
      <alignment horizontal="center" vertical="top" wrapText="1"/>
    </xf>
    <xf numFmtId="49" fontId="25" fillId="0" borderId="17" xfId="0" applyNumberFormat="1" applyFont="1" applyBorder="1" applyAlignment="1">
      <alignment horizontal="center" vertical="top" wrapText="1"/>
    </xf>
    <xf numFmtId="49" fontId="33" fillId="34" borderId="1" xfId="0" applyNumberFormat="1" applyFont="1" applyFill="1" applyBorder="1" applyAlignment="1">
      <alignment horizontal="center" vertical="top" wrapText="1"/>
    </xf>
    <xf numFmtId="0" fontId="25" fillId="34" borderId="1" xfId="0" applyFont="1" applyFill="1" applyBorder="1" applyAlignment="1">
      <alignment horizontal="center" vertical="top"/>
    </xf>
    <xf numFmtId="49" fontId="25" fillId="34" borderId="25" xfId="0" applyNumberFormat="1" applyFont="1" applyFill="1" applyBorder="1" applyAlignment="1">
      <alignment horizontal="center" vertical="top" wrapText="1"/>
    </xf>
    <xf numFmtId="49" fontId="25" fillId="34" borderId="0" xfId="0" applyNumberFormat="1" applyFont="1" applyFill="1" applyBorder="1" applyAlignment="1">
      <alignment horizontal="center" vertical="top" wrapText="1"/>
    </xf>
    <xf numFmtId="49" fontId="23" fillId="0" borderId="11" xfId="49" applyNumberFormat="1" applyFont="1" applyAlignment="1" applyProtection="1">
      <alignment horizontal="center" vertical="top" shrinkToFit="1"/>
    </xf>
    <xf numFmtId="49" fontId="25" fillId="34" borderId="26" xfId="0" applyNumberFormat="1" applyFont="1" applyFill="1" applyBorder="1" applyAlignment="1">
      <alignment horizontal="center" vertical="top" wrapText="1"/>
    </xf>
    <xf numFmtId="49" fontId="23" fillId="0" borderId="23" xfId="0" applyNumberFormat="1" applyFont="1" applyBorder="1" applyAlignment="1" applyProtection="1">
      <alignment horizontal="center" vertical="top" shrinkToFit="1"/>
    </xf>
    <xf numFmtId="49" fontId="23" fillId="0" borderId="11" xfId="0" applyNumberFormat="1" applyFont="1" applyBorder="1" applyAlignment="1" applyProtection="1">
      <alignment horizontal="center" vertical="top" shrinkToFit="1"/>
    </xf>
    <xf numFmtId="49" fontId="31" fillId="0" borderId="1" xfId="0" applyNumberFormat="1" applyFont="1" applyFill="1" applyBorder="1" applyAlignment="1">
      <alignment horizontal="center" vertical="top" wrapText="1"/>
    </xf>
    <xf numFmtId="0" fontId="31" fillId="0" borderId="1" xfId="0" applyFont="1" applyFill="1" applyBorder="1" applyAlignment="1">
      <alignment horizontal="center" vertical="top"/>
    </xf>
    <xf numFmtId="0" fontId="31" fillId="0" borderId="1" xfId="0" applyFont="1" applyFill="1" applyBorder="1" applyAlignment="1">
      <alignment horizontal="center" vertical="top" wrapText="1"/>
    </xf>
    <xf numFmtId="49" fontId="25" fillId="0" borderId="1" xfId="0" applyNumberFormat="1" applyFont="1" applyFill="1" applyBorder="1" applyAlignment="1">
      <alignment horizontal="center" vertical="top" wrapText="1"/>
    </xf>
    <xf numFmtId="0" fontId="31" fillId="0" borderId="0" xfId="0" applyFont="1" applyFill="1" applyAlignment="1">
      <alignment horizontal="center" vertical="top"/>
    </xf>
    <xf numFmtId="0" fontId="25" fillId="0" borderId="1" xfId="0" applyFont="1" applyFill="1" applyBorder="1" applyAlignment="1">
      <alignment horizontal="center" vertical="top" wrapText="1"/>
    </xf>
    <xf numFmtId="0" fontId="25" fillId="0" borderId="1" xfId="0" applyFont="1" applyBorder="1" applyAlignment="1">
      <alignment horizontal="center" vertical="top"/>
    </xf>
    <xf numFmtId="0" fontId="25" fillId="0" borderId="0" xfId="0" applyFont="1" applyAlignment="1">
      <alignment horizontal="center" vertical="top"/>
    </xf>
    <xf numFmtId="4" fontId="25" fillId="0" borderId="0" xfId="0" applyNumberFormat="1" applyFont="1" applyAlignment="1">
      <alignment horizontal="right" vertical="top" wrapText="1"/>
    </xf>
    <xf numFmtId="4" fontId="25" fillId="0" borderId="0" xfId="0" applyNumberFormat="1" applyFont="1" applyAlignment="1">
      <alignment horizontal="left"/>
    </xf>
    <xf numFmtId="4" fontId="29" fillId="34" borderId="1" xfId="0" applyNumberFormat="1" applyFont="1" applyFill="1" applyBorder="1" applyAlignment="1">
      <alignment horizontal="right" vertical="top" wrapText="1"/>
    </xf>
    <xf numFmtId="4" fontId="30" fillId="34" borderId="1" xfId="0" applyNumberFormat="1" applyFont="1" applyFill="1" applyBorder="1" applyAlignment="1">
      <alignment horizontal="right" vertical="top" wrapText="1"/>
    </xf>
    <xf numFmtId="4" fontId="25" fillId="34" borderId="1" xfId="0" applyNumberFormat="1" applyFont="1" applyFill="1" applyBorder="1" applyAlignment="1">
      <alignment horizontal="right" vertical="top" wrapText="1"/>
    </xf>
    <xf numFmtId="4" fontId="33" fillId="34" borderId="1" xfId="0" applyNumberFormat="1" applyFont="1" applyFill="1" applyBorder="1" applyAlignment="1">
      <alignment horizontal="right" vertical="top" wrapText="1"/>
    </xf>
    <xf numFmtId="4" fontId="31" fillId="34" borderId="1" xfId="0" applyNumberFormat="1" applyFont="1" applyFill="1" applyBorder="1" applyAlignment="1">
      <alignment horizontal="right" vertical="top" wrapText="1"/>
    </xf>
    <xf numFmtId="4" fontId="25" fillId="34" borderId="19" xfId="0" applyNumberFormat="1" applyFont="1" applyFill="1" applyBorder="1" applyAlignment="1">
      <alignment horizontal="right" vertical="top" wrapText="1"/>
    </xf>
    <xf numFmtId="4" fontId="36" fillId="0" borderId="1" xfId="0" applyNumberFormat="1" applyFont="1" applyBorder="1" applyAlignment="1">
      <alignment horizontal="right" vertical="top" wrapText="1"/>
    </xf>
    <xf numFmtId="4" fontId="35" fillId="0" borderId="1" xfId="0" applyNumberFormat="1" applyFont="1" applyBorder="1" applyAlignment="1">
      <alignment horizontal="right" vertical="top" wrapText="1"/>
    </xf>
    <xf numFmtId="4" fontId="35" fillId="0" borderId="15" xfId="0" applyNumberFormat="1" applyFont="1" applyBorder="1" applyAlignment="1">
      <alignment horizontal="right" vertical="top" wrapText="1"/>
    </xf>
    <xf numFmtId="4" fontId="25" fillId="0" borderId="1" xfId="0" applyNumberFormat="1" applyFont="1" applyFill="1" applyBorder="1" applyAlignment="1">
      <alignment horizontal="right" vertical="top" wrapText="1"/>
    </xf>
    <xf numFmtId="4" fontId="31" fillId="0" borderId="1" xfId="0" applyNumberFormat="1" applyFont="1" applyFill="1" applyBorder="1" applyAlignment="1">
      <alignment horizontal="right" vertical="top" wrapText="1"/>
    </xf>
    <xf numFmtId="4" fontId="39" fillId="34" borderId="1" xfId="0" applyNumberFormat="1" applyFont="1" applyFill="1" applyBorder="1" applyAlignment="1">
      <alignment horizontal="right" vertical="top" wrapText="1"/>
    </xf>
    <xf numFmtId="4" fontId="25" fillId="34" borderId="15" xfId="0" applyNumberFormat="1" applyFont="1" applyFill="1" applyBorder="1" applyAlignment="1">
      <alignment horizontal="right" vertical="top" wrapText="1"/>
    </xf>
    <xf numFmtId="4" fontId="29" fillId="0" borderId="1" xfId="0" applyNumberFormat="1" applyFont="1" applyBorder="1" applyAlignment="1">
      <alignment horizontal="right" vertical="top" wrapText="1"/>
    </xf>
    <xf numFmtId="4" fontId="0" fillId="0" borderId="0" xfId="0" applyNumberFormat="1" applyAlignment="1">
      <alignment horizontal="left"/>
    </xf>
    <xf numFmtId="0" fontId="25" fillId="34" borderId="1" xfId="0" applyNumberFormat="1" applyFont="1" applyFill="1" applyBorder="1" applyAlignment="1">
      <alignment horizontal="left" vertical="top" wrapText="1"/>
    </xf>
    <xf numFmtId="49" fontId="28" fillId="0" borderId="1" xfId="0" applyNumberFormat="1" applyFont="1" applyBorder="1" applyAlignment="1">
      <alignment horizontal="center" vertical="top" wrapText="1"/>
    </xf>
    <xf numFmtId="0" fontId="28" fillId="0" borderId="1" xfId="0" applyFont="1" applyBorder="1" applyAlignment="1">
      <alignment horizontal="center" vertical="top" wrapText="1"/>
    </xf>
    <xf numFmtId="4" fontId="28" fillId="0" borderId="1" xfId="0" applyNumberFormat="1" applyFont="1" applyBorder="1" applyAlignment="1">
      <alignment horizontal="center" vertical="top" wrapText="1"/>
    </xf>
    <xf numFmtId="0" fontId="25" fillId="0" borderId="16" xfId="0" applyFont="1" applyBorder="1" applyAlignment="1">
      <alignment vertical="top" wrapText="1"/>
    </xf>
    <xf numFmtId="0" fontId="27" fillId="0" borderId="29" xfId="0" applyFont="1" applyBorder="1" applyAlignment="1">
      <alignment vertical="top" wrapText="1"/>
    </xf>
    <xf numFmtId="0" fontId="25" fillId="0" borderId="25" xfId="0" applyFont="1" applyBorder="1" applyAlignment="1">
      <alignment vertical="top" wrapText="1"/>
    </xf>
    <xf numFmtId="0" fontId="26" fillId="0" borderId="0" xfId="0" applyNumberFormat="1" applyFont="1" applyAlignment="1">
      <alignment horizontal="right" vertical="top" wrapText="1"/>
    </xf>
    <xf numFmtId="0" fontId="0" fillId="0" borderId="0" xfId="0" applyAlignment="1">
      <alignment horizontal="right" vertical="top" wrapText="1"/>
    </xf>
    <xf numFmtId="0" fontId="27" fillId="0" borderId="0" xfId="0" applyFont="1" applyAlignment="1">
      <alignment horizontal="center" vertical="top" wrapText="1"/>
    </xf>
  </cellXfs>
  <cellStyles count="50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xl39" xfId="48"/>
    <cellStyle name="xl41" xfId="49"/>
    <cellStyle name="xl52" xfId="46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Обычный 2" xfId="42"/>
    <cellStyle name="Обычный 3" xfId="45"/>
    <cellStyle name="Обычный 4" xfId="44"/>
    <cellStyle name="Обычный 5" xfId="43"/>
    <cellStyle name="Обычный_Лист1" xfId="47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535"/>
  <sheetViews>
    <sheetView tabSelected="1" topLeftCell="A127" zoomScaleSheetLayoutView="100" workbookViewId="0">
      <selection activeCell="E25" sqref="E25"/>
    </sheetView>
  </sheetViews>
  <sheetFormatPr defaultRowHeight="15"/>
  <cols>
    <col min="1" max="1" width="6.85546875" style="2" customWidth="1"/>
    <col min="2" max="2" width="7.28515625" style="2" customWidth="1"/>
    <col min="3" max="3" width="12.7109375" style="5" customWidth="1"/>
    <col min="4" max="4" width="5.85546875" style="2" customWidth="1"/>
    <col min="5" max="5" width="39.85546875" style="2" customWidth="1"/>
    <col min="6" max="6" width="21.28515625" style="132" customWidth="1"/>
    <col min="7" max="7" width="14.5703125" customWidth="1"/>
    <col min="8" max="8" width="11.42578125" bestFit="1" customWidth="1"/>
  </cols>
  <sheetData>
    <row r="1" spans="1:8" ht="111.75" customHeight="1">
      <c r="A1" s="16"/>
      <c r="B1" s="16"/>
      <c r="C1" s="17"/>
      <c r="D1" s="16"/>
      <c r="E1" s="140" t="s">
        <v>509</v>
      </c>
      <c r="F1" s="141"/>
    </row>
    <row r="2" spans="1:8" ht="15" customHeight="1">
      <c r="A2" s="16"/>
      <c r="B2" s="16"/>
      <c r="C2" s="17"/>
      <c r="D2" s="16"/>
      <c r="E2" s="18"/>
      <c r="F2" s="116"/>
    </row>
    <row r="3" spans="1:8" ht="60.75" customHeight="1">
      <c r="A3" s="142" t="s">
        <v>328</v>
      </c>
      <c r="B3" s="142"/>
      <c r="C3" s="142"/>
      <c r="D3" s="142"/>
      <c r="E3" s="142"/>
      <c r="F3" s="142"/>
    </row>
    <row r="4" spans="1:8" ht="15" customHeight="1" thickBot="1">
      <c r="A4" s="16"/>
      <c r="B4" s="16"/>
      <c r="C4" s="17"/>
      <c r="D4" s="16"/>
      <c r="E4" s="16"/>
      <c r="F4" s="117"/>
    </row>
    <row r="5" spans="1:8" ht="15.75" hidden="1" thickBot="1">
      <c r="A5" s="16"/>
      <c r="B5" s="16"/>
      <c r="C5" s="17"/>
      <c r="D5" s="16"/>
      <c r="E5" s="16"/>
      <c r="F5" s="117"/>
    </row>
    <row r="6" spans="1:8" ht="53.25" customHeight="1" thickBot="1">
      <c r="A6" s="19" t="s">
        <v>491</v>
      </c>
      <c r="B6" s="135" t="s">
        <v>492</v>
      </c>
      <c r="C6" s="134" t="s">
        <v>15</v>
      </c>
      <c r="D6" s="135" t="s">
        <v>16</v>
      </c>
      <c r="E6" s="135" t="s">
        <v>351</v>
      </c>
      <c r="F6" s="136" t="s">
        <v>438</v>
      </c>
    </row>
    <row r="7" spans="1:8" s="1" customFormat="1" ht="15.75" thickBot="1">
      <c r="A7" s="20">
        <v>1</v>
      </c>
      <c r="B7" s="20">
        <v>2</v>
      </c>
      <c r="C7" s="21">
        <v>3</v>
      </c>
      <c r="D7" s="20">
        <v>4</v>
      </c>
      <c r="E7" s="20">
        <v>5</v>
      </c>
      <c r="F7" s="21">
        <v>6</v>
      </c>
    </row>
    <row r="8" spans="1:8" ht="29.25" thickBot="1">
      <c r="A8" s="10">
        <v>1</v>
      </c>
      <c r="B8" s="84" t="s">
        <v>41</v>
      </c>
      <c r="C8" s="84"/>
      <c r="D8" s="85"/>
      <c r="E8" s="22" t="s">
        <v>490</v>
      </c>
      <c r="F8" s="118">
        <f>F9+F13+F22+F39+F43+F57+F61</f>
        <v>112045818.14000002</v>
      </c>
    </row>
    <row r="9" spans="1:8" ht="60" customHeight="1" thickBot="1">
      <c r="A9" s="8">
        <v>2</v>
      </c>
      <c r="B9" s="75" t="s">
        <v>40</v>
      </c>
      <c r="C9" s="75"/>
      <c r="D9" s="76"/>
      <c r="E9" s="23" t="s">
        <v>17</v>
      </c>
      <c r="F9" s="119">
        <f>SUM(F10)</f>
        <v>2700285.42</v>
      </c>
    </row>
    <row r="10" spans="1:8" ht="17.25" customHeight="1" thickBot="1">
      <c r="A10" s="10">
        <v>3</v>
      </c>
      <c r="B10" s="86" t="s">
        <v>40</v>
      </c>
      <c r="C10" s="86" t="s">
        <v>72</v>
      </c>
      <c r="D10" s="43"/>
      <c r="E10" s="8" t="s">
        <v>304</v>
      </c>
      <c r="F10" s="120">
        <f>SUM(F11)</f>
        <v>2700285.42</v>
      </c>
    </row>
    <row r="11" spans="1:8" ht="15.75" thickBot="1">
      <c r="A11" s="8">
        <v>4</v>
      </c>
      <c r="B11" s="86" t="s">
        <v>40</v>
      </c>
      <c r="C11" s="86" t="s">
        <v>71</v>
      </c>
      <c r="D11" s="87"/>
      <c r="E11" s="15" t="s">
        <v>0</v>
      </c>
      <c r="F11" s="120">
        <f>SUM(F12)</f>
        <v>2700285.42</v>
      </c>
      <c r="G11" s="42"/>
    </row>
    <row r="12" spans="1:8" ht="88.5" customHeight="1" thickBot="1">
      <c r="A12" s="10">
        <v>5</v>
      </c>
      <c r="B12" s="86" t="s">
        <v>40</v>
      </c>
      <c r="C12" s="86" t="s">
        <v>71</v>
      </c>
      <c r="D12" s="43">
        <v>100</v>
      </c>
      <c r="E12" s="8" t="s">
        <v>322</v>
      </c>
      <c r="F12" s="120">
        <v>2700285.42</v>
      </c>
      <c r="G12" s="58"/>
      <c r="H12" s="54"/>
    </row>
    <row r="13" spans="1:8" ht="77.25" customHeight="1" thickBot="1">
      <c r="A13" s="8">
        <v>6</v>
      </c>
      <c r="B13" s="75" t="s">
        <v>42</v>
      </c>
      <c r="C13" s="88"/>
      <c r="D13" s="76"/>
      <c r="E13" s="23" t="s">
        <v>274</v>
      </c>
      <c r="F13" s="121">
        <f>SUM(F14)</f>
        <v>3027531.56</v>
      </c>
      <c r="G13" s="55"/>
      <c r="H13" s="54"/>
    </row>
    <row r="14" spans="1:8" ht="19.5" customHeight="1" thickBot="1">
      <c r="A14" s="10">
        <v>7</v>
      </c>
      <c r="B14" s="86" t="s">
        <v>42</v>
      </c>
      <c r="C14" s="86" t="s">
        <v>72</v>
      </c>
      <c r="D14" s="43"/>
      <c r="E14" s="8" t="s">
        <v>304</v>
      </c>
      <c r="F14" s="122">
        <f>SUM(F15,F17,F20)</f>
        <v>3027531.56</v>
      </c>
      <c r="G14" s="55"/>
      <c r="H14" s="54"/>
    </row>
    <row r="15" spans="1:8" ht="18" customHeight="1" thickBot="1">
      <c r="A15" s="8">
        <v>8</v>
      </c>
      <c r="B15" s="86" t="s">
        <v>42</v>
      </c>
      <c r="C15" s="86" t="s">
        <v>136</v>
      </c>
      <c r="D15" s="43"/>
      <c r="E15" s="15" t="s">
        <v>135</v>
      </c>
      <c r="F15" s="122">
        <f>SUM(F16)</f>
        <v>2089160.27</v>
      </c>
      <c r="G15" s="55"/>
      <c r="H15" s="54"/>
    </row>
    <row r="16" spans="1:8" ht="90.75" customHeight="1" thickBot="1">
      <c r="A16" s="10">
        <v>9</v>
      </c>
      <c r="B16" s="86" t="s">
        <v>42</v>
      </c>
      <c r="C16" s="86" t="s">
        <v>136</v>
      </c>
      <c r="D16" s="43">
        <v>100</v>
      </c>
      <c r="E16" s="8" t="s">
        <v>322</v>
      </c>
      <c r="F16" s="122">
        <v>2089160.27</v>
      </c>
      <c r="G16" s="57"/>
      <c r="H16" s="54"/>
    </row>
    <row r="17" spans="1:9" ht="48" customHeight="1" thickBot="1">
      <c r="A17" s="8">
        <v>10</v>
      </c>
      <c r="B17" s="86" t="s">
        <v>42</v>
      </c>
      <c r="C17" s="86" t="s">
        <v>73</v>
      </c>
      <c r="D17" s="87"/>
      <c r="E17" s="15" t="s">
        <v>77</v>
      </c>
      <c r="F17" s="122">
        <f>F18+F19</f>
        <v>913371.29</v>
      </c>
      <c r="G17" s="55"/>
      <c r="H17" s="54"/>
    </row>
    <row r="18" spans="1:9" ht="89.25" customHeight="1" thickBot="1">
      <c r="A18" s="10">
        <v>11</v>
      </c>
      <c r="B18" s="86" t="s">
        <v>42</v>
      </c>
      <c r="C18" s="86" t="s">
        <v>73</v>
      </c>
      <c r="D18" s="43">
        <v>100</v>
      </c>
      <c r="E18" s="8" t="s">
        <v>322</v>
      </c>
      <c r="F18" s="122">
        <v>885371.29</v>
      </c>
      <c r="G18" s="57"/>
      <c r="H18" s="54"/>
    </row>
    <row r="19" spans="1:9" ht="54" customHeight="1" thickBot="1">
      <c r="A19" s="8">
        <v>12</v>
      </c>
      <c r="B19" s="86" t="s">
        <v>42</v>
      </c>
      <c r="C19" s="86" t="s">
        <v>73</v>
      </c>
      <c r="D19" s="43">
        <v>200</v>
      </c>
      <c r="E19" s="8" t="s">
        <v>323</v>
      </c>
      <c r="F19" s="122">
        <v>28000</v>
      </c>
      <c r="G19" s="57"/>
      <c r="H19" s="54"/>
    </row>
    <row r="20" spans="1:9" ht="31.5" customHeight="1" thickBot="1">
      <c r="A20" s="10">
        <v>13</v>
      </c>
      <c r="B20" s="86" t="s">
        <v>42</v>
      </c>
      <c r="C20" s="86" t="s">
        <v>74</v>
      </c>
      <c r="D20" s="87"/>
      <c r="E20" s="15" t="s">
        <v>18</v>
      </c>
      <c r="F20" s="122">
        <f>SUM(F21)</f>
        <v>25000</v>
      </c>
      <c r="G20" s="42"/>
    </row>
    <row r="21" spans="1:9" ht="45" customHeight="1" thickBot="1">
      <c r="A21" s="8">
        <v>14</v>
      </c>
      <c r="B21" s="86" t="s">
        <v>42</v>
      </c>
      <c r="C21" s="86" t="s">
        <v>74</v>
      </c>
      <c r="D21" s="43">
        <v>200</v>
      </c>
      <c r="E21" s="8" t="s">
        <v>323</v>
      </c>
      <c r="F21" s="122">
        <v>25000</v>
      </c>
      <c r="G21" s="42"/>
    </row>
    <row r="22" spans="1:9" ht="90" customHeight="1" thickBot="1">
      <c r="A22" s="10">
        <v>15</v>
      </c>
      <c r="B22" s="75" t="s">
        <v>43</v>
      </c>
      <c r="C22" s="88"/>
      <c r="D22" s="76"/>
      <c r="E22" s="23" t="s">
        <v>270</v>
      </c>
      <c r="F22" s="119">
        <f>F23+F27</f>
        <v>26189221.770000003</v>
      </c>
      <c r="G22" s="42"/>
    </row>
    <row r="23" spans="1:9" ht="62.25" customHeight="1" thickBot="1">
      <c r="A23" s="8">
        <v>16</v>
      </c>
      <c r="B23" s="86" t="s">
        <v>43</v>
      </c>
      <c r="C23" s="86" t="s">
        <v>172</v>
      </c>
      <c r="D23" s="76"/>
      <c r="E23" s="59" t="s">
        <v>475</v>
      </c>
      <c r="F23" s="120">
        <f>SUM(F24)</f>
        <v>60170</v>
      </c>
      <c r="G23" s="42"/>
    </row>
    <row r="24" spans="1:9" ht="72.75" customHeight="1" thickBot="1">
      <c r="A24" s="10">
        <v>17</v>
      </c>
      <c r="B24" s="86" t="s">
        <v>43</v>
      </c>
      <c r="C24" s="86" t="s">
        <v>392</v>
      </c>
      <c r="D24" s="43"/>
      <c r="E24" s="24" t="s">
        <v>269</v>
      </c>
      <c r="F24" s="120">
        <f>SUM(F26,F25)</f>
        <v>60170</v>
      </c>
    </row>
    <row r="25" spans="1:9" ht="87.75" customHeight="1" thickBot="1">
      <c r="A25" s="8">
        <v>18</v>
      </c>
      <c r="B25" s="86" t="s">
        <v>43</v>
      </c>
      <c r="C25" s="86" t="s">
        <v>392</v>
      </c>
      <c r="D25" s="43">
        <v>100</v>
      </c>
      <c r="E25" s="27" t="s">
        <v>322</v>
      </c>
      <c r="F25" s="123">
        <v>38962</v>
      </c>
    </row>
    <row r="26" spans="1:9" ht="45" customHeight="1" thickBot="1">
      <c r="A26" s="10">
        <v>19</v>
      </c>
      <c r="B26" s="86" t="s">
        <v>43</v>
      </c>
      <c r="C26" s="86" t="s">
        <v>392</v>
      </c>
      <c r="D26" s="43">
        <v>200</v>
      </c>
      <c r="E26" s="8" t="s">
        <v>323</v>
      </c>
      <c r="F26" s="123">
        <v>21208</v>
      </c>
      <c r="G26" s="54"/>
      <c r="H26" s="54"/>
    </row>
    <row r="27" spans="1:9" ht="21" customHeight="1" thickBot="1">
      <c r="A27" s="8">
        <v>20</v>
      </c>
      <c r="B27" s="86" t="s">
        <v>43</v>
      </c>
      <c r="C27" s="86" t="s">
        <v>72</v>
      </c>
      <c r="D27" s="43"/>
      <c r="E27" s="8" t="s">
        <v>304</v>
      </c>
      <c r="F27" s="123">
        <f>F28+F30+F33+F36</f>
        <v>26129051.770000003</v>
      </c>
      <c r="G27" s="55"/>
      <c r="H27" s="55"/>
      <c r="I27" s="42"/>
    </row>
    <row r="28" spans="1:9" ht="43.5" thickBot="1">
      <c r="A28" s="10">
        <v>21</v>
      </c>
      <c r="B28" s="86" t="s">
        <v>43</v>
      </c>
      <c r="C28" s="86" t="s">
        <v>280</v>
      </c>
      <c r="D28" s="43"/>
      <c r="E28" s="15" t="s">
        <v>23</v>
      </c>
      <c r="F28" s="120">
        <f>SUM(F29)</f>
        <v>50000</v>
      </c>
      <c r="G28" s="55"/>
      <c r="H28" s="55"/>
      <c r="I28" s="42"/>
    </row>
    <row r="29" spans="1:9" ht="15.75" customHeight="1" thickBot="1">
      <c r="A29" s="8">
        <v>22</v>
      </c>
      <c r="B29" s="86" t="s">
        <v>43</v>
      </c>
      <c r="C29" s="86" t="s">
        <v>280</v>
      </c>
      <c r="D29" s="43">
        <v>800</v>
      </c>
      <c r="E29" s="8" t="s">
        <v>324</v>
      </c>
      <c r="F29" s="122">
        <f>50*1000</f>
        <v>50000</v>
      </c>
      <c r="G29" s="55"/>
      <c r="H29" s="55"/>
      <c r="I29" s="42"/>
    </row>
    <row r="30" spans="1:9" ht="45.75" customHeight="1" thickBot="1">
      <c r="A30" s="10">
        <v>23</v>
      </c>
      <c r="B30" s="86" t="s">
        <v>43</v>
      </c>
      <c r="C30" s="86" t="s">
        <v>73</v>
      </c>
      <c r="D30" s="87"/>
      <c r="E30" s="15" t="s">
        <v>77</v>
      </c>
      <c r="F30" s="122">
        <f>SUM(F31,F32)</f>
        <v>17847492.199999999</v>
      </c>
      <c r="G30" s="56"/>
      <c r="H30" s="55"/>
      <c r="I30" s="42"/>
    </row>
    <row r="31" spans="1:9" ht="88.5" customHeight="1" thickBot="1">
      <c r="A31" s="8">
        <v>24</v>
      </c>
      <c r="B31" s="86" t="s">
        <v>43</v>
      </c>
      <c r="C31" s="86" t="s">
        <v>73</v>
      </c>
      <c r="D31" s="43">
        <v>100</v>
      </c>
      <c r="E31" s="8" t="s">
        <v>322</v>
      </c>
      <c r="F31" s="122">
        <v>17074269.399999999</v>
      </c>
      <c r="G31" s="57"/>
      <c r="H31" s="55"/>
      <c r="I31" s="42"/>
    </row>
    <row r="32" spans="1:9" ht="45" customHeight="1" thickBot="1">
      <c r="A32" s="10">
        <v>25</v>
      </c>
      <c r="B32" s="86" t="s">
        <v>43</v>
      </c>
      <c r="C32" s="86" t="s">
        <v>73</v>
      </c>
      <c r="D32" s="43">
        <v>200</v>
      </c>
      <c r="E32" s="8" t="s">
        <v>323</v>
      </c>
      <c r="F32" s="122">
        <v>773222.8</v>
      </c>
      <c r="G32" s="57"/>
      <c r="H32" s="55"/>
      <c r="I32" s="42"/>
    </row>
    <row r="33" spans="1:9" ht="30" customHeight="1" thickBot="1">
      <c r="A33" s="8">
        <v>26</v>
      </c>
      <c r="B33" s="86" t="s">
        <v>43</v>
      </c>
      <c r="C33" s="86" t="s">
        <v>131</v>
      </c>
      <c r="D33" s="87"/>
      <c r="E33" s="15" t="s">
        <v>19</v>
      </c>
      <c r="F33" s="122">
        <f>SUM(F34,F35)</f>
        <v>7757210.2200000007</v>
      </c>
      <c r="G33" s="56"/>
      <c r="H33" s="55"/>
      <c r="I33" s="42"/>
    </row>
    <row r="34" spans="1:9" ht="92.25" customHeight="1" thickBot="1">
      <c r="A34" s="10">
        <v>27</v>
      </c>
      <c r="B34" s="86" t="s">
        <v>43</v>
      </c>
      <c r="C34" s="86" t="s">
        <v>131</v>
      </c>
      <c r="D34" s="43">
        <v>100</v>
      </c>
      <c r="E34" s="8" t="s">
        <v>322</v>
      </c>
      <c r="F34" s="122">
        <v>7757200.9000000004</v>
      </c>
      <c r="G34" s="56"/>
      <c r="H34" s="55"/>
      <c r="I34" s="42"/>
    </row>
    <row r="35" spans="1:9" ht="18.75" customHeight="1" thickBot="1">
      <c r="A35" s="8">
        <v>28</v>
      </c>
      <c r="B35" s="86" t="s">
        <v>43</v>
      </c>
      <c r="C35" s="86" t="s">
        <v>131</v>
      </c>
      <c r="D35" s="43">
        <v>800</v>
      </c>
      <c r="E35" s="8" t="s">
        <v>324</v>
      </c>
      <c r="F35" s="122">
        <f>0.00932*1000</f>
        <v>9.32</v>
      </c>
      <c r="G35" s="56"/>
      <c r="H35" s="55"/>
      <c r="I35" s="42"/>
    </row>
    <row r="36" spans="1:9" s="3" customFormat="1" ht="30" customHeight="1" thickBot="1">
      <c r="A36" s="10">
        <v>29</v>
      </c>
      <c r="B36" s="86" t="s">
        <v>43</v>
      </c>
      <c r="C36" s="86" t="s">
        <v>74</v>
      </c>
      <c r="D36" s="87"/>
      <c r="E36" s="15" t="s">
        <v>18</v>
      </c>
      <c r="F36" s="120">
        <f>SUM(F37,F38)</f>
        <v>474349.35</v>
      </c>
    </row>
    <row r="37" spans="1:9" ht="45" customHeight="1" thickBot="1">
      <c r="A37" s="8">
        <v>30</v>
      </c>
      <c r="B37" s="86" t="s">
        <v>43</v>
      </c>
      <c r="C37" s="86" t="s">
        <v>74</v>
      </c>
      <c r="D37" s="43">
        <v>200</v>
      </c>
      <c r="E37" s="8" t="s">
        <v>323</v>
      </c>
      <c r="F37" s="120">
        <v>411349.35</v>
      </c>
    </row>
    <row r="38" spans="1:9" ht="32.25" customHeight="1" thickBot="1">
      <c r="A38" s="10">
        <v>31</v>
      </c>
      <c r="B38" s="86" t="s">
        <v>43</v>
      </c>
      <c r="C38" s="86" t="s">
        <v>74</v>
      </c>
      <c r="D38" s="43">
        <v>300</v>
      </c>
      <c r="E38" s="8" t="s">
        <v>327</v>
      </c>
      <c r="F38" s="120">
        <v>63000</v>
      </c>
    </row>
    <row r="39" spans="1:9" ht="15.75" thickBot="1">
      <c r="A39" s="8">
        <v>32</v>
      </c>
      <c r="B39" s="75" t="s">
        <v>204</v>
      </c>
      <c r="C39" s="75"/>
      <c r="D39" s="76"/>
      <c r="E39" s="23" t="s">
        <v>206</v>
      </c>
      <c r="F39" s="121">
        <f>SUM(F40)</f>
        <v>3100</v>
      </c>
    </row>
    <row r="40" spans="1:9" ht="16.5" customHeight="1" thickBot="1">
      <c r="A40" s="10">
        <v>33</v>
      </c>
      <c r="B40" s="86" t="s">
        <v>204</v>
      </c>
      <c r="C40" s="86" t="s">
        <v>72</v>
      </c>
      <c r="D40" s="43"/>
      <c r="E40" s="8" t="s">
        <v>304</v>
      </c>
      <c r="F40" s="122">
        <f>SUM(F41)</f>
        <v>3100</v>
      </c>
    </row>
    <row r="41" spans="1:9" ht="93" customHeight="1" thickBot="1">
      <c r="A41" s="8">
        <v>34</v>
      </c>
      <c r="B41" s="86" t="s">
        <v>204</v>
      </c>
      <c r="C41" s="86" t="s">
        <v>205</v>
      </c>
      <c r="D41" s="43"/>
      <c r="E41" s="25" t="s">
        <v>278</v>
      </c>
      <c r="F41" s="122">
        <f>SUM(F42)</f>
        <v>3100</v>
      </c>
    </row>
    <row r="42" spans="1:9" ht="45" customHeight="1" thickBot="1">
      <c r="A42" s="10">
        <v>35</v>
      </c>
      <c r="B42" s="86" t="s">
        <v>204</v>
      </c>
      <c r="C42" s="86" t="s">
        <v>205</v>
      </c>
      <c r="D42" s="43">
        <v>200</v>
      </c>
      <c r="E42" s="8" t="s">
        <v>323</v>
      </c>
      <c r="F42" s="122">
        <f>3.1*1000</f>
        <v>3100</v>
      </c>
    </row>
    <row r="43" spans="1:9" ht="62.25" customHeight="1" thickBot="1">
      <c r="A43" s="8">
        <v>36</v>
      </c>
      <c r="B43" s="75" t="s">
        <v>44</v>
      </c>
      <c r="C43" s="88"/>
      <c r="D43" s="76"/>
      <c r="E43" s="23" t="s">
        <v>20</v>
      </c>
      <c r="F43" s="119">
        <f>SUM(F44,F52)</f>
        <v>13705353.380000001</v>
      </c>
    </row>
    <row r="44" spans="1:9" ht="48.75" customHeight="1" thickBot="1">
      <c r="A44" s="10">
        <v>37</v>
      </c>
      <c r="B44" s="86" t="s">
        <v>44</v>
      </c>
      <c r="C44" s="86" t="s">
        <v>76</v>
      </c>
      <c r="D44" s="87"/>
      <c r="E44" s="8" t="s">
        <v>227</v>
      </c>
      <c r="F44" s="120">
        <f>SUM(F45,F47)</f>
        <v>11472219.710000001</v>
      </c>
    </row>
    <row r="45" spans="1:9" ht="48" customHeight="1" thickBot="1">
      <c r="A45" s="8">
        <v>38</v>
      </c>
      <c r="B45" s="86" t="s">
        <v>44</v>
      </c>
      <c r="C45" s="86" t="s">
        <v>126</v>
      </c>
      <c r="D45" s="87"/>
      <c r="E45" s="15" t="s">
        <v>127</v>
      </c>
      <c r="F45" s="120">
        <f>SUM(F46)</f>
        <v>2165318.2200000002</v>
      </c>
    </row>
    <row r="46" spans="1:9" ht="48.75" customHeight="1" thickBot="1">
      <c r="A46" s="10">
        <v>39</v>
      </c>
      <c r="B46" s="86" t="s">
        <v>44</v>
      </c>
      <c r="C46" s="86" t="s">
        <v>126</v>
      </c>
      <c r="D46" s="43">
        <v>200</v>
      </c>
      <c r="E46" s="8" t="s">
        <v>323</v>
      </c>
      <c r="F46" s="120">
        <v>2165318.2200000002</v>
      </c>
    </row>
    <row r="47" spans="1:9" ht="48" customHeight="1" thickBot="1">
      <c r="A47" s="8">
        <v>40</v>
      </c>
      <c r="B47" s="86" t="s">
        <v>44</v>
      </c>
      <c r="C47" s="86" t="s">
        <v>393</v>
      </c>
      <c r="D47" s="87"/>
      <c r="E47" s="15" t="s">
        <v>77</v>
      </c>
      <c r="F47" s="120">
        <f>SUM(F48,F49,F50,F51)</f>
        <v>9306901.4900000002</v>
      </c>
      <c r="G47" s="42"/>
      <c r="H47" s="42"/>
    </row>
    <row r="48" spans="1:9" ht="87" customHeight="1" thickBot="1">
      <c r="A48" s="10">
        <v>41</v>
      </c>
      <c r="B48" s="86" t="s">
        <v>44</v>
      </c>
      <c r="C48" s="86" t="s">
        <v>393</v>
      </c>
      <c r="D48" s="43">
        <v>100</v>
      </c>
      <c r="E48" s="8" t="s">
        <v>322</v>
      </c>
      <c r="F48" s="120">
        <v>9163770.1500000004</v>
      </c>
      <c r="G48" s="53"/>
      <c r="H48" s="42"/>
    </row>
    <row r="49" spans="1:8" ht="50.25" customHeight="1" thickBot="1">
      <c r="A49" s="8">
        <v>42</v>
      </c>
      <c r="B49" s="86" t="s">
        <v>44</v>
      </c>
      <c r="C49" s="86" t="s">
        <v>394</v>
      </c>
      <c r="D49" s="43">
        <v>200</v>
      </c>
      <c r="E49" s="8" t="s">
        <v>323</v>
      </c>
      <c r="F49" s="120">
        <v>137634.92000000001</v>
      </c>
      <c r="G49" s="42"/>
      <c r="H49" s="42"/>
    </row>
    <row r="50" spans="1:8" ht="32.25" customHeight="1" thickBot="1">
      <c r="A50" s="10">
        <v>43</v>
      </c>
      <c r="B50" s="86" t="s">
        <v>44</v>
      </c>
      <c r="C50" s="86" t="s">
        <v>394</v>
      </c>
      <c r="D50" s="43">
        <v>300</v>
      </c>
      <c r="E50" s="8" t="s">
        <v>327</v>
      </c>
      <c r="F50" s="120">
        <v>5113.83</v>
      </c>
      <c r="G50" s="42"/>
      <c r="H50" s="42"/>
    </row>
    <row r="51" spans="1:8" ht="18.75" customHeight="1" thickBot="1">
      <c r="A51" s="8">
        <v>44</v>
      </c>
      <c r="B51" s="86" t="s">
        <v>44</v>
      </c>
      <c r="C51" s="86" t="s">
        <v>394</v>
      </c>
      <c r="D51" s="43">
        <v>800</v>
      </c>
      <c r="E51" s="8" t="s">
        <v>324</v>
      </c>
      <c r="F51" s="120">
        <v>382.59</v>
      </c>
      <c r="G51" s="42"/>
      <c r="H51" s="42"/>
    </row>
    <row r="52" spans="1:8" ht="19.5" customHeight="1" thickBot="1">
      <c r="A52" s="10">
        <v>45</v>
      </c>
      <c r="B52" s="86" t="s">
        <v>44</v>
      </c>
      <c r="C52" s="86" t="s">
        <v>72</v>
      </c>
      <c r="D52" s="43"/>
      <c r="E52" s="8" t="s">
        <v>304</v>
      </c>
      <c r="F52" s="120">
        <f>SUM(F53,F55)</f>
        <v>2233133.67</v>
      </c>
      <c r="G52" s="42"/>
      <c r="H52" s="42"/>
    </row>
    <row r="53" spans="1:8" ht="45" customHeight="1" thickBot="1">
      <c r="A53" s="8">
        <v>46</v>
      </c>
      <c r="B53" s="86" t="s">
        <v>44</v>
      </c>
      <c r="C53" s="86" t="s">
        <v>73</v>
      </c>
      <c r="D53" s="87"/>
      <c r="E53" s="15" t="s">
        <v>77</v>
      </c>
      <c r="F53" s="120">
        <f>SUM(F54)</f>
        <v>972649.09</v>
      </c>
      <c r="G53" s="55"/>
      <c r="H53" s="55"/>
    </row>
    <row r="54" spans="1:8" ht="89.25" customHeight="1" thickBot="1">
      <c r="A54" s="10">
        <v>47</v>
      </c>
      <c r="B54" s="86" t="s">
        <v>44</v>
      </c>
      <c r="C54" s="86" t="s">
        <v>73</v>
      </c>
      <c r="D54" s="43">
        <v>100</v>
      </c>
      <c r="E54" s="8" t="s">
        <v>322</v>
      </c>
      <c r="F54" s="120">
        <v>972649.09</v>
      </c>
      <c r="G54" s="56"/>
      <c r="H54" s="55"/>
    </row>
    <row r="55" spans="1:8" ht="42.75" customHeight="1" thickBot="1">
      <c r="A55" s="8">
        <v>48</v>
      </c>
      <c r="B55" s="86" t="s">
        <v>44</v>
      </c>
      <c r="C55" s="86" t="s">
        <v>78</v>
      </c>
      <c r="D55" s="87"/>
      <c r="E55" s="15" t="s">
        <v>21</v>
      </c>
      <c r="F55" s="120">
        <f>SUM(F56)</f>
        <v>1260484.58</v>
      </c>
      <c r="G55" s="55"/>
      <c r="H55" s="55"/>
    </row>
    <row r="56" spans="1:8" ht="87" customHeight="1" thickBot="1">
      <c r="A56" s="10">
        <v>49</v>
      </c>
      <c r="B56" s="86" t="s">
        <v>44</v>
      </c>
      <c r="C56" s="86" t="s">
        <v>78</v>
      </c>
      <c r="D56" s="43">
        <v>100</v>
      </c>
      <c r="E56" s="8" t="s">
        <v>322</v>
      </c>
      <c r="F56" s="120">
        <v>1260484.58</v>
      </c>
      <c r="G56" s="56"/>
      <c r="H56" s="55"/>
    </row>
    <row r="57" spans="1:8" ht="29.25" customHeight="1" thickBot="1">
      <c r="A57" s="8">
        <v>50</v>
      </c>
      <c r="B57" s="46" t="s">
        <v>339</v>
      </c>
      <c r="C57" s="46"/>
      <c r="D57" s="47"/>
      <c r="E57" s="48" t="s">
        <v>336</v>
      </c>
      <c r="F57" s="124">
        <f>SUM(F58)</f>
        <v>1360000</v>
      </c>
      <c r="G57" s="55"/>
      <c r="H57" s="55"/>
    </row>
    <row r="58" spans="1:8" ht="24" customHeight="1" thickBot="1">
      <c r="A58" s="10">
        <v>51</v>
      </c>
      <c r="B58" s="89" t="s">
        <v>339</v>
      </c>
      <c r="C58" s="90" t="s">
        <v>72</v>
      </c>
      <c r="D58" s="45"/>
      <c r="E58" s="41" t="s">
        <v>337</v>
      </c>
      <c r="F58" s="125">
        <f>SUM(F59)</f>
        <v>1360000</v>
      </c>
      <c r="G58" s="42"/>
      <c r="H58" s="42"/>
    </row>
    <row r="59" spans="1:8" ht="36" customHeight="1" thickBot="1">
      <c r="A59" s="8">
        <v>52</v>
      </c>
      <c r="B59" s="89" t="s">
        <v>339</v>
      </c>
      <c r="C59" s="91" t="s">
        <v>340</v>
      </c>
      <c r="D59" s="45"/>
      <c r="E59" s="41" t="s">
        <v>338</v>
      </c>
      <c r="F59" s="125">
        <f>SUM(F60)</f>
        <v>1360000</v>
      </c>
      <c r="G59" s="42"/>
      <c r="H59" s="42"/>
    </row>
    <row r="60" spans="1:8" ht="20.25" customHeight="1" thickBot="1">
      <c r="A60" s="10">
        <v>53</v>
      </c>
      <c r="B60" s="89" t="s">
        <v>339</v>
      </c>
      <c r="C60" s="91" t="s">
        <v>340</v>
      </c>
      <c r="D60" s="45">
        <v>800</v>
      </c>
      <c r="E60" s="8" t="s">
        <v>324</v>
      </c>
      <c r="F60" s="126">
        <f>1360*1000</f>
        <v>1360000</v>
      </c>
    </row>
    <row r="61" spans="1:8" ht="20.25" customHeight="1" thickBot="1">
      <c r="A61" s="8">
        <v>54</v>
      </c>
      <c r="B61" s="75" t="s">
        <v>45</v>
      </c>
      <c r="C61" s="88"/>
      <c r="D61" s="76"/>
      <c r="E61" s="23" t="s">
        <v>2</v>
      </c>
      <c r="F61" s="119">
        <f>SUM(F62,F74,F77)</f>
        <v>65060326.010000005</v>
      </c>
    </row>
    <row r="62" spans="1:8" s="3" customFormat="1" ht="45" customHeight="1" thickBot="1">
      <c r="A62" s="10">
        <v>55</v>
      </c>
      <c r="B62" s="86" t="s">
        <v>45</v>
      </c>
      <c r="C62" s="86" t="s">
        <v>75</v>
      </c>
      <c r="D62" s="87"/>
      <c r="E62" s="8" t="s">
        <v>226</v>
      </c>
      <c r="F62" s="120">
        <f>SUM(,F63)</f>
        <v>382000</v>
      </c>
    </row>
    <row r="63" spans="1:8" s="4" customFormat="1" ht="45" customHeight="1" thickBot="1">
      <c r="A63" s="8">
        <v>56</v>
      </c>
      <c r="B63" s="86" t="s">
        <v>45</v>
      </c>
      <c r="C63" s="86" t="s">
        <v>125</v>
      </c>
      <c r="D63" s="43"/>
      <c r="E63" s="8" t="s">
        <v>231</v>
      </c>
      <c r="F63" s="120">
        <f>F64+F66+F68+F70+F72</f>
        <v>382000</v>
      </c>
    </row>
    <row r="64" spans="1:8" ht="18" customHeight="1" thickBot="1">
      <c r="A64" s="10">
        <v>57</v>
      </c>
      <c r="B64" s="86" t="s">
        <v>45</v>
      </c>
      <c r="C64" s="86" t="s">
        <v>285</v>
      </c>
      <c r="D64" s="43"/>
      <c r="E64" s="15" t="s">
        <v>288</v>
      </c>
      <c r="F64" s="122">
        <f>SUM(F65)</f>
        <v>65138.000000000007</v>
      </c>
    </row>
    <row r="65" spans="1:7" ht="45" customHeight="1" thickBot="1">
      <c r="A65" s="8">
        <v>58</v>
      </c>
      <c r="B65" s="86" t="s">
        <v>45</v>
      </c>
      <c r="C65" s="86" t="s">
        <v>285</v>
      </c>
      <c r="D65" s="43">
        <v>200</v>
      </c>
      <c r="E65" s="8" t="s">
        <v>323</v>
      </c>
      <c r="F65" s="122">
        <f>65.138*1000</f>
        <v>65138.000000000007</v>
      </c>
    </row>
    <row r="66" spans="1:7" ht="45" customHeight="1" thickBot="1">
      <c r="A66" s="10">
        <v>59</v>
      </c>
      <c r="B66" s="86" t="s">
        <v>45</v>
      </c>
      <c r="C66" s="86" t="s">
        <v>80</v>
      </c>
      <c r="D66" s="87"/>
      <c r="E66" s="15" t="s">
        <v>81</v>
      </c>
      <c r="F66" s="122">
        <f>SUM(F67)</f>
        <v>228000</v>
      </c>
    </row>
    <row r="67" spans="1:7" ht="45" customHeight="1" thickBot="1">
      <c r="A67" s="8">
        <v>60</v>
      </c>
      <c r="B67" s="86" t="s">
        <v>45</v>
      </c>
      <c r="C67" s="86" t="s">
        <v>80</v>
      </c>
      <c r="D67" s="43">
        <v>200</v>
      </c>
      <c r="E67" s="8" t="s">
        <v>323</v>
      </c>
      <c r="F67" s="122">
        <f>228*1000</f>
        <v>228000</v>
      </c>
    </row>
    <row r="68" spans="1:7" ht="32.25" customHeight="1" thickBot="1">
      <c r="A68" s="10">
        <v>61</v>
      </c>
      <c r="B68" s="86" t="s">
        <v>45</v>
      </c>
      <c r="C68" s="86" t="s">
        <v>82</v>
      </c>
      <c r="D68" s="43"/>
      <c r="E68" s="15" t="s">
        <v>83</v>
      </c>
      <c r="F68" s="122">
        <f>SUM(F69)</f>
        <v>54000</v>
      </c>
    </row>
    <row r="69" spans="1:7" ht="45" customHeight="1" thickBot="1">
      <c r="A69" s="8">
        <v>62</v>
      </c>
      <c r="B69" s="86" t="s">
        <v>45</v>
      </c>
      <c r="C69" s="86" t="s">
        <v>82</v>
      </c>
      <c r="D69" s="43">
        <v>200</v>
      </c>
      <c r="E69" s="8" t="s">
        <v>323</v>
      </c>
      <c r="F69" s="122">
        <f>54*1000</f>
        <v>54000</v>
      </c>
    </row>
    <row r="70" spans="1:7" ht="45" customHeight="1" thickBot="1">
      <c r="A70" s="10">
        <v>63</v>
      </c>
      <c r="B70" s="86" t="s">
        <v>45</v>
      </c>
      <c r="C70" s="86" t="s">
        <v>286</v>
      </c>
      <c r="D70" s="43"/>
      <c r="E70" s="12" t="s">
        <v>287</v>
      </c>
      <c r="F70" s="122">
        <f>SUM(F71)</f>
        <v>32912</v>
      </c>
    </row>
    <row r="71" spans="1:7" ht="45" customHeight="1" thickBot="1">
      <c r="A71" s="8">
        <v>64</v>
      </c>
      <c r="B71" s="86" t="s">
        <v>45</v>
      </c>
      <c r="C71" s="86" t="s">
        <v>286</v>
      </c>
      <c r="D71" s="43">
        <v>200</v>
      </c>
      <c r="E71" s="8" t="s">
        <v>323</v>
      </c>
      <c r="F71" s="122">
        <f>32.912*1000</f>
        <v>32912</v>
      </c>
    </row>
    <row r="72" spans="1:7" ht="45" customHeight="1" thickBot="1">
      <c r="A72" s="10">
        <v>65</v>
      </c>
      <c r="B72" s="86" t="s">
        <v>45</v>
      </c>
      <c r="C72" s="86" t="s">
        <v>342</v>
      </c>
      <c r="D72" s="43"/>
      <c r="E72" s="15" t="s">
        <v>343</v>
      </c>
      <c r="F72" s="122">
        <f>SUM(F73)</f>
        <v>1950</v>
      </c>
    </row>
    <row r="73" spans="1:7" ht="45" customHeight="1" thickBot="1">
      <c r="A73" s="8">
        <v>66</v>
      </c>
      <c r="B73" s="86" t="s">
        <v>45</v>
      </c>
      <c r="C73" s="86" t="s">
        <v>342</v>
      </c>
      <c r="D73" s="43">
        <v>200</v>
      </c>
      <c r="E73" s="8" t="s">
        <v>323</v>
      </c>
      <c r="F73" s="122">
        <f>1.95*1000</f>
        <v>1950</v>
      </c>
    </row>
    <row r="74" spans="1:7" ht="63" customHeight="1" thickBot="1">
      <c r="A74" s="10">
        <v>67</v>
      </c>
      <c r="B74" s="86" t="s">
        <v>45</v>
      </c>
      <c r="C74" s="86" t="s">
        <v>297</v>
      </c>
      <c r="D74" s="43"/>
      <c r="E74" s="13" t="s">
        <v>298</v>
      </c>
      <c r="F74" s="122">
        <f>SUM(F75)</f>
        <v>195000</v>
      </c>
      <c r="G74" s="42"/>
    </row>
    <row r="75" spans="1:7" ht="89.25" customHeight="1" thickBot="1">
      <c r="A75" s="8">
        <v>68</v>
      </c>
      <c r="B75" s="86" t="s">
        <v>45</v>
      </c>
      <c r="C75" s="92" t="s">
        <v>296</v>
      </c>
      <c r="D75" s="43"/>
      <c r="E75" s="7" t="s">
        <v>299</v>
      </c>
      <c r="F75" s="122">
        <f>SUM(F76)</f>
        <v>195000</v>
      </c>
      <c r="G75" s="42"/>
    </row>
    <row r="76" spans="1:7" ht="45" customHeight="1" thickBot="1">
      <c r="A76" s="10">
        <v>69</v>
      </c>
      <c r="B76" s="86" t="s">
        <v>45</v>
      </c>
      <c r="C76" s="92" t="s">
        <v>296</v>
      </c>
      <c r="D76" s="43">
        <v>200</v>
      </c>
      <c r="E76" s="8" t="s">
        <v>323</v>
      </c>
      <c r="F76" s="122">
        <f>195*1000</f>
        <v>195000</v>
      </c>
      <c r="G76" s="42"/>
    </row>
    <row r="77" spans="1:7" ht="18" customHeight="1" thickBot="1">
      <c r="A77" s="8">
        <v>70</v>
      </c>
      <c r="B77" s="86" t="s">
        <v>45</v>
      </c>
      <c r="C77" s="86" t="s">
        <v>72</v>
      </c>
      <c r="D77" s="87"/>
      <c r="E77" s="8" t="s">
        <v>304</v>
      </c>
      <c r="F77" s="120">
        <f>F78+F82+F85+F87+F90+F92+F95+F97</f>
        <v>64483326.010000005</v>
      </c>
    </row>
    <row r="78" spans="1:7" ht="37.5" customHeight="1" thickBot="1">
      <c r="A78" s="10">
        <v>71</v>
      </c>
      <c r="B78" s="86" t="s">
        <v>45</v>
      </c>
      <c r="C78" s="86" t="s">
        <v>124</v>
      </c>
      <c r="D78" s="87"/>
      <c r="E78" s="15" t="s">
        <v>22</v>
      </c>
      <c r="F78" s="122">
        <f>SUM(F79,F80,F81)</f>
        <v>56102384.370000005</v>
      </c>
    </row>
    <row r="79" spans="1:7" ht="86.25" thickBot="1">
      <c r="A79" s="8">
        <v>72</v>
      </c>
      <c r="B79" s="86" t="s">
        <v>45</v>
      </c>
      <c r="C79" s="86" t="s">
        <v>124</v>
      </c>
      <c r="D79" s="43">
        <v>100</v>
      </c>
      <c r="E79" s="8" t="s">
        <v>322</v>
      </c>
      <c r="F79" s="122">
        <v>44532484.420000002</v>
      </c>
    </row>
    <row r="80" spans="1:7" ht="43.5" thickBot="1">
      <c r="A80" s="10">
        <v>73</v>
      </c>
      <c r="B80" s="86" t="s">
        <v>45</v>
      </c>
      <c r="C80" s="86" t="s">
        <v>124</v>
      </c>
      <c r="D80" s="43">
        <v>200</v>
      </c>
      <c r="E80" s="8" t="s">
        <v>323</v>
      </c>
      <c r="F80" s="122">
        <v>11499894.380000001</v>
      </c>
    </row>
    <row r="81" spans="1:9" ht="18" customHeight="1" thickBot="1">
      <c r="A81" s="8">
        <v>74</v>
      </c>
      <c r="B81" s="86" t="s">
        <v>45</v>
      </c>
      <c r="C81" s="86" t="s">
        <v>124</v>
      </c>
      <c r="D81" s="43">
        <v>800</v>
      </c>
      <c r="E81" s="8" t="s">
        <v>324</v>
      </c>
      <c r="F81" s="122">
        <v>70005.570000000007</v>
      </c>
    </row>
    <row r="82" spans="1:9" ht="29.25" thickBot="1">
      <c r="A82" s="10">
        <v>75</v>
      </c>
      <c r="B82" s="86" t="s">
        <v>45</v>
      </c>
      <c r="C82" s="86" t="s">
        <v>123</v>
      </c>
      <c r="D82" s="87"/>
      <c r="E82" s="15" t="s">
        <v>319</v>
      </c>
      <c r="F82" s="120">
        <f>SUM(F83,F84)</f>
        <v>3752300.7199999997</v>
      </c>
    </row>
    <row r="83" spans="1:9" ht="43.5" thickBot="1">
      <c r="A83" s="8">
        <v>76</v>
      </c>
      <c r="B83" s="86" t="s">
        <v>45</v>
      </c>
      <c r="C83" s="86" t="s">
        <v>123</v>
      </c>
      <c r="D83" s="43">
        <v>200</v>
      </c>
      <c r="E83" s="8" t="s">
        <v>323</v>
      </c>
      <c r="F83" s="120">
        <v>1582188.24</v>
      </c>
      <c r="G83" s="42"/>
      <c r="H83" s="42"/>
      <c r="I83" s="42"/>
    </row>
    <row r="84" spans="1:9" ht="15.75" thickBot="1">
      <c r="A84" s="10">
        <v>77</v>
      </c>
      <c r="B84" s="93" t="s">
        <v>45</v>
      </c>
      <c r="C84" s="86" t="s">
        <v>123</v>
      </c>
      <c r="D84" s="43">
        <v>800</v>
      </c>
      <c r="E84" s="8" t="s">
        <v>324</v>
      </c>
      <c r="F84" s="120">
        <v>2170112.48</v>
      </c>
      <c r="G84" s="42"/>
      <c r="H84" s="42"/>
      <c r="I84" s="42"/>
    </row>
    <row r="85" spans="1:9" ht="120" customHeight="1" thickBot="1">
      <c r="A85" s="8">
        <v>78</v>
      </c>
      <c r="B85" s="93" t="s">
        <v>45</v>
      </c>
      <c r="C85" s="86" t="s">
        <v>301</v>
      </c>
      <c r="D85" s="43"/>
      <c r="E85" s="14" t="s">
        <v>302</v>
      </c>
      <c r="F85" s="127">
        <f>SUM(F86)</f>
        <v>70000</v>
      </c>
      <c r="G85" s="42"/>
      <c r="H85" s="42"/>
      <c r="I85" s="42"/>
    </row>
    <row r="86" spans="1:9" ht="43.5" thickBot="1">
      <c r="A86" s="10">
        <v>79</v>
      </c>
      <c r="B86" s="93" t="s">
        <v>45</v>
      </c>
      <c r="C86" s="86" t="s">
        <v>301</v>
      </c>
      <c r="D86" s="43">
        <v>200</v>
      </c>
      <c r="E86" s="8" t="s">
        <v>323</v>
      </c>
      <c r="F86" s="127">
        <v>70000</v>
      </c>
    </row>
    <row r="87" spans="1:9" ht="48" customHeight="1" thickBot="1">
      <c r="A87" s="8">
        <v>80</v>
      </c>
      <c r="B87" s="86" t="s">
        <v>45</v>
      </c>
      <c r="C87" s="86" t="s">
        <v>73</v>
      </c>
      <c r="D87" s="43"/>
      <c r="E87" s="15" t="s">
        <v>77</v>
      </c>
      <c r="F87" s="128">
        <f>SUM(F88,F89)</f>
        <v>3781693.92</v>
      </c>
    </row>
    <row r="88" spans="1:9" ht="87.75" customHeight="1" thickBot="1">
      <c r="A88" s="10">
        <v>81</v>
      </c>
      <c r="B88" s="86" t="s">
        <v>45</v>
      </c>
      <c r="C88" s="86" t="s">
        <v>73</v>
      </c>
      <c r="D88" s="43">
        <v>100</v>
      </c>
      <c r="E88" s="8" t="s">
        <v>322</v>
      </c>
      <c r="F88" s="122">
        <v>3728693.92</v>
      </c>
      <c r="G88" s="53"/>
    </row>
    <row r="89" spans="1:9" ht="51" customHeight="1" thickBot="1">
      <c r="A89" s="8">
        <v>82</v>
      </c>
      <c r="B89" s="86" t="s">
        <v>45</v>
      </c>
      <c r="C89" s="86" t="s">
        <v>73</v>
      </c>
      <c r="D89" s="43">
        <v>200</v>
      </c>
      <c r="E89" s="8" t="s">
        <v>323</v>
      </c>
      <c r="F89" s="122">
        <f>53*1000</f>
        <v>53000</v>
      </c>
    </row>
    <row r="90" spans="1:9" s="42" customFormat="1" ht="103.5" customHeight="1" thickBot="1">
      <c r="A90" s="10">
        <v>83</v>
      </c>
      <c r="B90" s="86" t="s">
        <v>45</v>
      </c>
      <c r="C90" s="86" t="s">
        <v>170</v>
      </c>
      <c r="D90" s="43"/>
      <c r="E90" s="15" t="s">
        <v>277</v>
      </c>
      <c r="F90" s="122">
        <f>SUM(F91)</f>
        <v>200</v>
      </c>
    </row>
    <row r="91" spans="1:9" ht="47.25" customHeight="1" thickBot="1">
      <c r="A91" s="8">
        <v>84</v>
      </c>
      <c r="B91" s="86" t="s">
        <v>45</v>
      </c>
      <c r="C91" s="86" t="s">
        <v>170</v>
      </c>
      <c r="D91" s="43">
        <v>200</v>
      </c>
      <c r="E91" s="8" t="s">
        <v>323</v>
      </c>
      <c r="F91" s="122">
        <f>0.2*1000</f>
        <v>200</v>
      </c>
    </row>
    <row r="92" spans="1:9" ht="48.75" customHeight="1" thickBot="1">
      <c r="A92" s="10">
        <v>85</v>
      </c>
      <c r="B92" s="86" t="s">
        <v>45</v>
      </c>
      <c r="C92" s="86" t="s">
        <v>171</v>
      </c>
      <c r="D92" s="43"/>
      <c r="E92" s="24" t="s">
        <v>276</v>
      </c>
      <c r="F92" s="122">
        <f>SUM(F93,F94)</f>
        <v>115200</v>
      </c>
    </row>
    <row r="93" spans="1:9" ht="88.5" customHeight="1" thickBot="1">
      <c r="A93" s="8">
        <v>86</v>
      </c>
      <c r="B93" s="86" t="s">
        <v>45</v>
      </c>
      <c r="C93" s="86" t="s">
        <v>171</v>
      </c>
      <c r="D93" s="43">
        <v>100</v>
      </c>
      <c r="E93" s="8" t="s">
        <v>322</v>
      </c>
      <c r="F93" s="122">
        <v>112999.32</v>
      </c>
    </row>
    <row r="94" spans="1:9" ht="45.75" customHeight="1" thickBot="1">
      <c r="A94" s="10">
        <v>87</v>
      </c>
      <c r="B94" s="86" t="s">
        <v>45</v>
      </c>
      <c r="C94" s="86" t="s">
        <v>171</v>
      </c>
      <c r="D94" s="43">
        <v>200</v>
      </c>
      <c r="E94" s="8" t="s">
        <v>323</v>
      </c>
      <c r="F94" s="122">
        <v>2200.6799999999998</v>
      </c>
    </row>
    <row r="95" spans="1:9" s="61" customFormat="1" ht="110.25" customHeight="1" thickBot="1">
      <c r="A95" s="8">
        <v>88</v>
      </c>
      <c r="B95" s="94" t="s">
        <v>45</v>
      </c>
      <c r="C95" s="94" t="s">
        <v>349</v>
      </c>
      <c r="D95" s="95"/>
      <c r="E95" s="62" t="s">
        <v>350</v>
      </c>
      <c r="F95" s="122">
        <f>SUM(F96)</f>
        <v>301100</v>
      </c>
    </row>
    <row r="96" spans="1:9" ht="47.25" customHeight="1" thickBot="1">
      <c r="A96" s="10">
        <v>89</v>
      </c>
      <c r="B96" s="86" t="s">
        <v>45</v>
      </c>
      <c r="C96" s="86" t="s">
        <v>349</v>
      </c>
      <c r="D96" s="43">
        <v>200</v>
      </c>
      <c r="E96" s="8" t="s">
        <v>323</v>
      </c>
      <c r="F96" s="122">
        <f>301.1*1000</f>
        <v>301100</v>
      </c>
    </row>
    <row r="97" spans="1:6" ht="157.5" thickBot="1">
      <c r="A97" s="8">
        <v>90</v>
      </c>
      <c r="B97" s="93" t="s">
        <v>45</v>
      </c>
      <c r="C97" s="93" t="s">
        <v>505</v>
      </c>
      <c r="D97" s="69"/>
      <c r="E97" s="137" t="s">
        <v>506</v>
      </c>
      <c r="F97" s="122">
        <f>F98</f>
        <v>360447</v>
      </c>
    </row>
    <row r="98" spans="1:6" ht="86.25" thickBot="1">
      <c r="A98" s="10">
        <v>91</v>
      </c>
      <c r="B98" s="93" t="s">
        <v>45</v>
      </c>
      <c r="C98" s="93" t="s">
        <v>505</v>
      </c>
      <c r="D98" s="69">
        <v>100</v>
      </c>
      <c r="E98" s="139" t="s">
        <v>322</v>
      </c>
      <c r="F98" s="122">
        <v>360447</v>
      </c>
    </row>
    <row r="99" spans="1:6" ht="15.75" thickBot="1">
      <c r="A99" s="8">
        <v>92</v>
      </c>
      <c r="B99" s="88" t="s">
        <v>46</v>
      </c>
      <c r="C99" s="88"/>
      <c r="D99" s="96"/>
      <c r="E99" s="138" t="s">
        <v>478</v>
      </c>
      <c r="F99" s="129">
        <f>SUM(F100)</f>
        <v>1363559.18</v>
      </c>
    </row>
    <row r="100" spans="1:6" ht="29.25" thickBot="1">
      <c r="A100" s="10">
        <v>93</v>
      </c>
      <c r="B100" s="75" t="s">
        <v>47</v>
      </c>
      <c r="C100" s="88"/>
      <c r="D100" s="76"/>
      <c r="E100" s="23" t="s">
        <v>3</v>
      </c>
      <c r="F100" s="121">
        <f>SUM(F101)</f>
        <v>1363559.18</v>
      </c>
    </row>
    <row r="101" spans="1:6" ht="46.5" customHeight="1" thickBot="1">
      <c r="A101" s="8">
        <v>94</v>
      </c>
      <c r="B101" s="86" t="s">
        <v>47</v>
      </c>
      <c r="C101" s="86" t="s">
        <v>75</v>
      </c>
      <c r="D101" s="43"/>
      <c r="E101" s="8" t="s">
        <v>226</v>
      </c>
      <c r="F101" s="122">
        <f>SUM(F102)</f>
        <v>1363559.18</v>
      </c>
    </row>
    <row r="102" spans="1:6" ht="61.5" customHeight="1" thickBot="1">
      <c r="A102" s="10">
        <v>95</v>
      </c>
      <c r="B102" s="86" t="s">
        <v>47</v>
      </c>
      <c r="C102" s="86" t="s">
        <v>84</v>
      </c>
      <c r="D102" s="43"/>
      <c r="E102" s="8" t="s">
        <v>229</v>
      </c>
      <c r="F102" s="122">
        <f>F103+F106</f>
        <v>1363559.18</v>
      </c>
    </row>
    <row r="103" spans="1:6" ht="48.75" customHeight="1" thickBot="1">
      <c r="A103" s="8">
        <v>96</v>
      </c>
      <c r="B103" s="86" t="s">
        <v>47</v>
      </c>
      <c r="C103" s="86" t="s">
        <v>85</v>
      </c>
      <c r="D103" s="43"/>
      <c r="E103" s="29" t="s">
        <v>24</v>
      </c>
      <c r="F103" s="122">
        <f>SUM(F104,F105)</f>
        <v>1222400</v>
      </c>
    </row>
    <row r="104" spans="1:6" ht="93" customHeight="1" thickBot="1">
      <c r="A104" s="10">
        <v>97</v>
      </c>
      <c r="B104" s="86" t="s">
        <v>47</v>
      </c>
      <c r="C104" s="86" t="s">
        <v>85</v>
      </c>
      <c r="D104" s="43">
        <v>100</v>
      </c>
      <c r="E104" s="8" t="s">
        <v>322</v>
      </c>
      <c r="F104" s="122">
        <v>1178853.6599999999</v>
      </c>
    </row>
    <row r="105" spans="1:6" ht="45" customHeight="1" thickBot="1">
      <c r="A105" s="8">
        <v>98</v>
      </c>
      <c r="B105" s="86" t="s">
        <v>47</v>
      </c>
      <c r="C105" s="86" t="s">
        <v>85</v>
      </c>
      <c r="D105" s="43">
        <v>200</v>
      </c>
      <c r="E105" s="8" t="s">
        <v>323</v>
      </c>
      <c r="F105" s="122">
        <v>43546.34</v>
      </c>
    </row>
    <row r="106" spans="1:6" ht="45" customHeight="1" thickBot="1">
      <c r="A106" s="10">
        <v>99</v>
      </c>
      <c r="B106" s="86" t="s">
        <v>47</v>
      </c>
      <c r="C106" s="86" t="s">
        <v>499</v>
      </c>
      <c r="D106" s="43"/>
      <c r="E106" s="8" t="s">
        <v>24</v>
      </c>
      <c r="F106" s="122">
        <f>F107</f>
        <v>141159.18</v>
      </c>
    </row>
    <row r="107" spans="1:6" ht="86.25" thickBot="1">
      <c r="A107" s="8">
        <v>100</v>
      </c>
      <c r="B107" s="86" t="s">
        <v>47</v>
      </c>
      <c r="C107" s="86" t="s">
        <v>499</v>
      </c>
      <c r="D107" s="43">
        <v>100</v>
      </c>
      <c r="E107" s="8" t="s">
        <v>322</v>
      </c>
      <c r="F107" s="122">
        <v>141159.18</v>
      </c>
    </row>
    <row r="108" spans="1:6" ht="43.5" customHeight="1" thickBot="1">
      <c r="A108" s="10">
        <v>101</v>
      </c>
      <c r="B108" s="88" t="s">
        <v>48</v>
      </c>
      <c r="C108" s="88"/>
      <c r="D108" s="96"/>
      <c r="E108" s="28" t="s">
        <v>489</v>
      </c>
      <c r="F108" s="118">
        <f>SUM(F109,F114,F135)</f>
        <v>10233225.390000001</v>
      </c>
    </row>
    <row r="109" spans="1:6" ht="17.25" customHeight="1" thickBot="1">
      <c r="A109" s="8">
        <v>102</v>
      </c>
      <c r="B109" s="75" t="s">
        <v>49</v>
      </c>
      <c r="C109" s="97"/>
      <c r="D109" s="87"/>
      <c r="E109" s="23" t="s">
        <v>329</v>
      </c>
      <c r="F109" s="119">
        <f>SUM(F110)</f>
        <v>140000</v>
      </c>
    </row>
    <row r="110" spans="1:6" ht="48.75" customHeight="1" thickBot="1">
      <c r="A110" s="10">
        <v>103</v>
      </c>
      <c r="B110" s="86" t="s">
        <v>49</v>
      </c>
      <c r="C110" s="86" t="s">
        <v>75</v>
      </c>
      <c r="D110" s="87"/>
      <c r="E110" s="8" t="s">
        <v>230</v>
      </c>
      <c r="F110" s="120">
        <f>SUM(F111)</f>
        <v>140000</v>
      </c>
    </row>
    <row r="111" spans="1:6" ht="60" customHeight="1" thickBot="1">
      <c r="A111" s="8">
        <v>104</v>
      </c>
      <c r="B111" s="86" t="s">
        <v>49</v>
      </c>
      <c r="C111" s="86" t="s">
        <v>84</v>
      </c>
      <c r="D111" s="43"/>
      <c r="E111" s="8" t="s">
        <v>229</v>
      </c>
      <c r="F111" s="120">
        <f>F112</f>
        <v>140000</v>
      </c>
    </row>
    <row r="112" spans="1:6" ht="94.5" customHeight="1" thickBot="1">
      <c r="A112" s="10">
        <v>105</v>
      </c>
      <c r="B112" s="86" t="s">
        <v>49</v>
      </c>
      <c r="C112" s="86" t="s">
        <v>209</v>
      </c>
      <c r="D112" s="43"/>
      <c r="E112" s="24" t="s">
        <v>86</v>
      </c>
      <c r="F112" s="120">
        <f>SUM(F113)</f>
        <v>140000</v>
      </c>
    </row>
    <row r="113" spans="1:6" ht="45" customHeight="1" thickBot="1">
      <c r="A113" s="8">
        <v>106</v>
      </c>
      <c r="B113" s="86" t="s">
        <v>49</v>
      </c>
      <c r="C113" s="86" t="s">
        <v>209</v>
      </c>
      <c r="D113" s="43">
        <v>200</v>
      </c>
      <c r="E113" s="27" t="s">
        <v>323</v>
      </c>
      <c r="F113" s="120">
        <v>140000</v>
      </c>
    </row>
    <row r="114" spans="1:6" ht="57.75" thickBot="1">
      <c r="A114" s="10">
        <v>107</v>
      </c>
      <c r="B114" s="75" t="s">
        <v>50</v>
      </c>
      <c r="C114" s="86"/>
      <c r="D114" s="87"/>
      <c r="E114" s="23" t="s">
        <v>330</v>
      </c>
      <c r="F114" s="119">
        <f>SUM(F115)</f>
        <v>9644760.3500000015</v>
      </c>
    </row>
    <row r="115" spans="1:6" ht="45.75" customHeight="1" thickBot="1">
      <c r="A115" s="8">
        <v>108</v>
      </c>
      <c r="B115" s="86" t="s">
        <v>50</v>
      </c>
      <c r="C115" s="86" t="s">
        <v>75</v>
      </c>
      <c r="D115" s="87"/>
      <c r="E115" s="8" t="s">
        <v>226</v>
      </c>
      <c r="F115" s="120">
        <f>SUM(F116)</f>
        <v>9644760.3500000015</v>
      </c>
    </row>
    <row r="116" spans="1:6" ht="60" customHeight="1" thickBot="1">
      <c r="A116" s="10">
        <v>109</v>
      </c>
      <c r="B116" s="86" t="s">
        <v>50</v>
      </c>
      <c r="C116" s="86" t="s">
        <v>84</v>
      </c>
      <c r="D116" s="43"/>
      <c r="E116" s="8" t="s">
        <v>229</v>
      </c>
      <c r="F116" s="120">
        <f>F117+F119+F121+F123+F125+F127+F129+F133</f>
        <v>9644760.3500000015</v>
      </c>
    </row>
    <row r="117" spans="1:6" ht="33.75" customHeight="1" thickBot="1">
      <c r="A117" s="8">
        <v>110</v>
      </c>
      <c r="B117" s="86" t="s">
        <v>50</v>
      </c>
      <c r="C117" s="86" t="s">
        <v>141</v>
      </c>
      <c r="D117" s="43"/>
      <c r="E117" s="15" t="s">
        <v>164</v>
      </c>
      <c r="F117" s="120">
        <f>SUM(F118)</f>
        <v>149964.07999999999</v>
      </c>
    </row>
    <row r="118" spans="1:6" ht="45" customHeight="1" thickBot="1">
      <c r="A118" s="10">
        <v>111</v>
      </c>
      <c r="B118" s="86" t="s">
        <v>50</v>
      </c>
      <c r="C118" s="86" t="s">
        <v>141</v>
      </c>
      <c r="D118" s="43">
        <v>200</v>
      </c>
      <c r="E118" s="8" t="s">
        <v>323</v>
      </c>
      <c r="F118" s="120">
        <v>149964.07999999999</v>
      </c>
    </row>
    <row r="119" spans="1:6" ht="62.25" customHeight="1" thickBot="1">
      <c r="A119" s="8">
        <v>112</v>
      </c>
      <c r="B119" s="86" t="s">
        <v>50</v>
      </c>
      <c r="C119" s="86" t="s">
        <v>142</v>
      </c>
      <c r="D119" s="43"/>
      <c r="E119" s="15" t="s">
        <v>165</v>
      </c>
      <c r="F119" s="120">
        <f>SUM(F120)</f>
        <v>151216</v>
      </c>
    </row>
    <row r="120" spans="1:6" ht="45" customHeight="1" thickBot="1">
      <c r="A120" s="10">
        <v>113</v>
      </c>
      <c r="B120" s="86" t="s">
        <v>50</v>
      </c>
      <c r="C120" s="86" t="s">
        <v>142</v>
      </c>
      <c r="D120" s="43">
        <v>200</v>
      </c>
      <c r="E120" s="8" t="s">
        <v>323</v>
      </c>
      <c r="F120" s="120">
        <v>151216</v>
      </c>
    </row>
    <row r="121" spans="1:6" ht="63" customHeight="1" thickBot="1">
      <c r="A121" s="8">
        <v>114</v>
      </c>
      <c r="B121" s="86" t="s">
        <v>50</v>
      </c>
      <c r="C121" s="86" t="s">
        <v>211</v>
      </c>
      <c r="D121" s="43"/>
      <c r="E121" s="30" t="s">
        <v>87</v>
      </c>
      <c r="F121" s="120">
        <f>SUM(F122)</f>
        <v>259991</v>
      </c>
    </row>
    <row r="122" spans="1:6" ht="45" customHeight="1" thickBot="1">
      <c r="A122" s="10">
        <v>115</v>
      </c>
      <c r="B122" s="86" t="s">
        <v>50</v>
      </c>
      <c r="C122" s="86" t="s">
        <v>211</v>
      </c>
      <c r="D122" s="43">
        <v>200</v>
      </c>
      <c r="E122" s="8" t="s">
        <v>323</v>
      </c>
      <c r="F122" s="120">
        <v>259991</v>
      </c>
    </row>
    <row r="123" spans="1:6" ht="33" customHeight="1" thickBot="1">
      <c r="A123" s="8">
        <v>116</v>
      </c>
      <c r="B123" s="86" t="s">
        <v>50</v>
      </c>
      <c r="C123" s="86" t="s">
        <v>212</v>
      </c>
      <c r="D123" s="43"/>
      <c r="E123" s="30" t="s">
        <v>88</v>
      </c>
      <c r="F123" s="120">
        <f>SUM(F124)</f>
        <v>208400</v>
      </c>
    </row>
    <row r="124" spans="1:6" ht="45" customHeight="1" thickBot="1">
      <c r="A124" s="10">
        <v>117</v>
      </c>
      <c r="B124" s="86" t="s">
        <v>50</v>
      </c>
      <c r="C124" s="86" t="s">
        <v>212</v>
      </c>
      <c r="D124" s="43">
        <v>200</v>
      </c>
      <c r="E124" s="8" t="s">
        <v>323</v>
      </c>
      <c r="F124" s="120">
        <v>208400</v>
      </c>
    </row>
    <row r="125" spans="1:6" ht="32.25" customHeight="1" thickBot="1">
      <c r="A125" s="8">
        <v>118</v>
      </c>
      <c r="B125" s="86" t="s">
        <v>50</v>
      </c>
      <c r="C125" s="86" t="s">
        <v>143</v>
      </c>
      <c r="D125" s="43"/>
      <c r="E125" s="30" t="s">
        <v>161</v>
      </c>
      <c r="F125" s="120">
        <f>SUM(F126)</f>
        <v>180000</v>
      </c>
    </row>
    <row r="126" spans="1:6" ht="45" customHeight="1" thickBot="1">
      <c r="A126" s="10">
        <v>119</v>
      </c>
      <c r="B126" s="86" t="s">
        <v>50</v>
      </c>
      <c r="C126" s="86" t="s">
        <v>143</v>
      </c>
      <c r="D126" s="43">
        <v>200</v>
      </c>
      <c r="E126" s="8" t="s">
        <v>323</v>
      </c>
      <c r="F126" s="120">
        <f>180*1000</f>
        <v>180000</v>
      </c>
    </row>
    <row r="127" spans="1:6" ht="45" customHeight="1" thickBot="1">
      <c r="A127" s="8">
        <v>120</v>
      </c>
      <c r="B127" s="86" t="s">
        <v>50</v>
      </c>
      <c r="C127" s="86" t="s">
        <v>207</v>
      </c>
      <c r="D127" s="87"/>
      <c r="E127" s="15" t="s">
        <v>303</v>
      </c>
      <c r="F127" s="120">
        <f>SUM(F128)</f>
        <v>1304673.75</v>
      </c>
    </row>
    <row r="128" spans="1:6" ht="45" customHeight="1" thickBot="1">
      <c r="A128" s="10">
        <v>121</v>
      </c>
      <c r="B128" s="86" t="s">
        <v>50</v>
      </c>
      <c r="C128" s="86" t="s">
        <v>207</v>
      </c>
      <c r="D128" s="43">
        <v>200</v>
      </c>
      <c r="E128" s="8" t="s">
        <v>323</v>
      </c>
      <c r="F128" s="120">
        <v>1304673.75</v>
      </c>
    </row>
    <row r="129" spans="1:6" ht="72.75" customHeight="1" thickBot="1">
      <c r="A129" s="8">
        <v>122</v>
      </c>
      <c r="B129" s="86" t="s">
        <v>50</v>
      </c>
      <c r="C129" s="86" t="s">
        <v>208</v>
      </c>
      <c r="D129" s="87"/>
      <c r="E129" s="15" t="s">
        <v>262</v>
      </c>
      <c r="F129" s="120">
        <f>SUM(F130,F131,F132)</f>
        <v>7285548.5200000005</v>
      </c>
    </row>
    <row r="130" spans="1:6" ht="86.25" customHeight="1" thickBot="1">
      <c r="A130" s="10">
        <v>123</v>
      </c>
      <c r="B130" s="86" t="s">
        <v>50</v>
      </c>
      <c r="C130" s="86" t="s">
        <v>208</v>
      </c>
      <c r="D130" s="43">
        <v>100</v>
      </c>
      <c r="E130" s="8" t="s">
        <v>322</v>
      </c>
      <c r="F130" s="120">
        <v>6068324.7400000002</v>
      </c>
    </row>
    <row r="131" spans="1:6" ht="45" customHeight="1" thickBot="1">
      <c r="A131" s="8">
        <v>124</v>
      </c>
      <c r="B131" s="86" t="s">
        <v>50</v>
      </c>
      <c r="C131" s="86" t="s">
        <v>208</v>
      </c>
      <c r="D131" s="43">
        <v>200</v>
      </c>
      <c r="E131" s="8" t="s">
        <v>323</v>
      </c>
      <c r="F131" s="120">
        <v>1211223.78</v>
      </c>
    </row>
    <row r="132" spans="1:6" ht="22.5" customHeight="1" thickBot="1">
      <c r="A132" s="10">
        <v>125</v>
      </c>
      <c r="B132" s="86" t="s">
        <v>50</v>
      </c>
      <c r="C132" s="86" t="s">
        <v>208</v>
      </c>
      <c r="D132" s="43">
        <v>800</v>
      </c>
      <c r="E132" s="8" t="s">
        <v>324</v>
      </c>
      <c r="F132" s="120">
        <f>6*1000</f>
        <v>6000</v>
      </c>
    </row>
    <row r="133" spans="1:6" ht="34.5" customHeight="1" thickBot="1">
      <c r="A133" s="8">
        <v>126</v>
      </c>
      <c r="B133" s="86" t="s">
        <v>50</v>
      </c>
      <c r="C133" s="86" t="s">
        <v>210</v>
      </c>
      <c r="D133" s="43"/>
      <c r="E133" s="15" t="s">
        <v>140</v>
      </c>
      <c r="F133" s="120">
        <f>SUM(F134)</f>
        <v>104967</v>
      </c>
    </row>
    <row r="134" spans="1:6" ht="45" customHeight="1" thickBot="1">
      <c r="A134" s="10">
        <v>127</v>
      </c>
      <c r="B134" s="86" t="s">
        <v>50</v>
      </c>
      <c r="C134" s="86" t="s">
        <v>210</v>
      </c>
      <c r="D134" s="43">
        <v>200</v>
      </c>
      <c r="E134" s="8" t="s">
        <v>323</v>
      </c>
      <c r="F134" s="120">
        <v>104967</v>
      </c>
    </row>
    <row r="135" spans="1:6" ht="45" customHeight="1" thickBot="1">
      <c r="A135" s="8">
        <v>128</v>
      </c>
      <c r="B135" s="75" t="s">
        <v>120</v>
      </c>
      <c r="C135" s="86"/>
      <c r="D135" s="43"/>
      <c r="E135" s="23" t="s">
        <v>121</v>
      </c>
      <c r="F135" s="119">
        <f>SUM(F136)</f>
        <v>448465.04000000004</v>
      </c>
    </row>
    <row r="136" spans="1:6" ht="45" customHeight="1" thickBot="1">
      <c r="A136" s="10">
        <v>129</v>
      </c>
      <c r="B136" s="86" t="s">
        <v>120</v>
      </c>
      <c r="C136" s="86" t="s">
        <v>75</v>
      </c>
      <c r="D136" s="87"/>
      <c r="E136" s="8" t="s">
        <v>226</v>
      </c>
      <c r="F136" s="120">
        <f>SUM(F137)</f>
        <v>448465.04000000004</v>
      </c>
    </row>
    <row r="137" spans="1:6" ht="61.5" customHeight="1" thickBot="1">
      <c r="A137" s="8">
        <v>130</v>
      </c>
      <c r="B137" s="86" t="s">
        <v>120</v>
      </c>
      <c r="C137" s="86" t="s">
        <v>84</v>
      </c>
      <c r="D137" s="43"/>
      <c r="E137" s="8" t="s">
        <v>229</v>
      </c>
      <c r="F137" s="120">
        <f>SUM(F138,F140,F142,F144,F146)</f>
        <v>448465.04000000004</v>
      </c>
    </row>
    <row r="138" spans="1:6" ht="64.5" customHeight="1" thickBot="1">
      <c r="A138" s="10">
        <v>131</v>
      </c>
      <c r="B138" s="86" t="s">
        <v>120</v>
      </c>
      <c r="C138" s="86" t="s">
        <v>144</v>
      </c>
      <c r="D138" s="43"/>
      <c r="E138" s="15" t="s">
        <v>162</v>
      </c>
      <c r="F138" s="120">
        <f>SUM(F139)</f>
        <v>148465.04</v>
      </c>
    </row>
    <row r="139" spans="1:6" ht="45" customHeight="1" thickBot="1">
      <c r="A139" s="8">
        <v>132</v>
      </c>
      <c r="B139" s="86" t="s">
        <v>120</v>
      </c>
      <c r="C139" s="86" t="s">
        <v>144</v>
      </c>
      <c r="D139" s="43">
        <v>200</v>
      </c>
      <c r="E139" s="8" t="s">
        <v>323</v>
      </c>
      <c r="F139" s="120">
        <v>148465.04</v>
      </c>
    </row>
    <row r="140" spans="1:6" ht="33" customHeight="1" thickBot="1">
      <c r="A140" s="10">
        <v>133</v>
      </c>
      <c r="B140" s="86" t="s">
        <v>120</v>
      </c>
      <c r="C140" s="86" t="s">
        <v>213</v>
      </c>
      <c r="D140" s="43"/>
      <c r="E140" s="15" t="s">
        <v>122</v>
      </c>
      <c r="F140" s="120">
        <f>SUM(F141)</f>
        <v>280000</v>
      </c>
    </row>
    <row r="141" spans="1:6" ht="47.25" customHeight="1" thickBot="1">
      <c r="A141" s="8">
        <v>134</v>
      </c>
      <c r="B141" s="86" t="s">
        <v>120</v>
      </c>
      <c r="C141" s="86" t="s">
        <v>213</v>
      </c>
      <c r="D141" s="43">
        <v>600</v>
      </c>
      <c r="E141" s="8" t="s">
        <v>325</v>
      </c>
      <c r="F141" s="120">
        <f>280*1000</f>
        <v>280000</v>
      </c>
    </row>
    <row r="142" spans="1:6" ht="29.25" customHeight="1" thickBot="1">
      <c r="A142" s="10">
        <v>135</v>
      </c>
      <c r="B142" s="86" t="s">
        <v>120</v>
      </c>
      <c r="C142" s="86" t="s">
        <v>214</v>
      </c>
      <c r="D142" s="43"/>
      <c r="E142" s="15" t="s">
        <v>145</v>
      </c>
      <c r="F142" s="120">
        <f>SUM(F143)</f>
        <v>10000</v>
      </c>
    </row>
    <row r="143" spans="1:6" ht="45" customHeight="1" thickBot="1">
      <c r="A143" s="8">
        <v>136</v>
      </c>
      <c r="B143" s="86" t="s">
        <v>120</v>
      </c>
      <c r="C143" s="86" t="s">
        <v>214</v>
      </c>
      <c r="D143" s="43">
        <v>200</v>
      </c>
      <c r="E143" s="8" t="s">
        <v>323</v>
      </c>
      <c r="F143" s="120">
        <v>10000</v>
      </c>
    </row>
    <row r="144" spans="1:6" ht="59.25" customHeight="1" thickBot="1">
      <c r="A144" s="10">
        <v>137</v>
      </c>
      <c r="B144" s="86" t="s">
        <v>120</v>
      </c>
      <c r="C144" s="98" t="s">
        <v>320</v>
      </c>
      <c r="D144" s="43"/>
      <c r="E144" s="11" t="s">
        <v>289</v>
      </c>
      <c r="F144" s="120">
        <f>SUM(F145)</f>
        <v>5000</v>
      </c>
    </row>
    <row r="145" spans="1:6" ht="45" customHeight="1" thickBot="1">
      <c r="A145" s="8">
        <v>138</v>
      </c>
      <c r="B145" s="86" t="s">
        <v>120</v>
      </c>
      <c r="C145" s="98" t="s">
        <v>320</v>
      </c>
      <c r="D145" s="43">
        <v>200</v>
      </c>
      <c r="E145" s="8" t="s">
        <v>323</v>
      </c>
      <c r="F145" s="120">
        <f>5*1000</f>
        <v>5000</v>
      </c>
    </row>
    <row r="146" spans="1:6" ht="56.25" customHeight="1" thickBot="1">
      <c r="A146" s="10">
        <v>139</v>
      </c>
      <c r="B146" s="86" t="s">
        <v>120</v>
      </c>
      <c r="C146" s="99" t="s">
        <v>321</v>
      </c>
      <c r="D146" s="43"/>
      <c r="E146" s="11" t="s">
        <v>290</v>
      </c>
      <c r="F146" s="120">
        <f>SUM(F147)</f>
        <v>5000</v>
      </c>
    </row>
    <row r="147" spans="1:6" ht="45" customHeight="1" thickBot="1">
      <c r="A147" s="8">
        <v>140</v>
      </c>
      <c r="B147" s="86" t="s">
        <v>120</v>
      </c>
      <c r="C147" s="99" t="s">
        <v>321</v>
      </c>
      <c r="D147" s="43">
        <v>200</v>
      </c>
      <c r="E147" s="8" t="s">
        <v>323</v>
      </c>
      <c r="F147" s="120">
        <f>5*1000</f>
        <v>5000</v>
      </c>
    </row>
    <row r="148" spans="1:6" ht="15.75" thickBot="1">
      <c r="A148" s="10">
        <v>141</v>
      </c>
      <c r="B148" s="88" t="s">
        <v>51</v>
      </c>
      <c r="C148" s="88"/>
      <c r="D148" s="96"/>
      <c r="E148" s="28" t="s">
        <v>479</v>
      </c>
      <c r="F148" s="118">
        <f>SUM(F149,F153,F158,F163,F168,F188)</f>
        <v>132246222.59999999</v>
      </c>
    </row>
    <row r="149" spans="1:6" ht="15.75" thickBot="1">
      <c r="A149" s="8">
        <v>142</v>
      </c>
      <c r="B149" s="75" t="s">
        <v>52</v>
      </c>
      <c r="C149" s="75"/>
      <c r="D149" s="76"/>
      <c r="E149" s="23" t="s">
        <v>4</v>
      </c>
      <c r="F149" s="121">
        <f>SUM(F150)</f>
        <v>660400</v>
      </c>
    </row>
    <row r="150" spans="1:6" ht="16.5" customHeight="1" thickBot="1">
      <c r="A150" s="10">
        <v>143</v>
      </c>
      <c r="B150" s="86" t="s">
        <v>52</v>
      </c>
      <c r="C150" s="86" t="s">
        <v>72</v>
      </c>
      <c r="D150" s="43"/>
      <c r="E150" s="8" t="s">
        <v>304</v>
      </c>
      <c r="F150" s="122">
        <f>SUM(F151)</f>
        <v>660400</v>
      </c>
    </row>
    <row r="151" spans="1:6" ht="91.5" customHeight="1" thickBot="1">
      <c r="A151" s="8">
        <v>144</v>
      </c>
      <c r="B151" s="86" t="s">
        <v>52</v>
      </c>
      <c r="C151" s="86" t="s">
        <v>176</v>
      </c>
      <c r="D151" s="43"/>
      <c r="E151" s="31" t="s">
        <v>359</v>
      </c>
      <c r="F151" s="122">
        <f>SUM(F152)</f>
        <v>660400</v>
      </c>
    </row>
    <row r="152" spans="1:6" ht="45" customHeight="1" thickBot="1">
      <c r="A152" s="10">
        <v>145</v>
      </c>
      <c r="B152" s="86" t="s">
        <v>52</v>
      </c>
      <c r="C152" s="86" t="s">
        <v>176</v>
      </c>
      <c r="D152" s="43">
        <v>200</v>
      </c>
      <c r="E152" s="8" t="s">
        <v>323</v>
      </c>
      <c r="F152" s="122">
        <v>660400</v>
      </c>
    </row>
    <row r="153" spans="1:6" ht="15.75" thickBot="1">
      <c r="A153" s="8">
        <v>146</v>
      </c>
      <c r="B153" s="75" t="s">
        <v>53</v>
      </c>
      <c r="C153" s="88"/>
      <c r="D153" s="76"/>
      <c r="E153" s="23" t="s">
        <v>132</v>
      </c>
      <c r="F153" s="119">
        <f>SUM(F154)</f>
        <v>23200</v>
      </c>
    </row>
    <row r="154" spans="1:6" ht="44.25" customHeight="1" thickBot="1">
      <c r="A154" s="10">
        <v>147</v>
      </c>
      <c r="B154" s="86" t="s">
        <v>53</v>
      </c>
      <c r="C154" s="86" t="s">
        <v>75</v>
      </c>
      <c r="D154" s="87"/>
      <c r="E154" s="8" t="s">
        <v>226</v>
      </c>
      <c r="F154" s="120">
        <f>SUM(F155)</f>
        <v>23200</v>
      </c>
    </row>
    <row r="155" spans="1:6" ht="44.25" customHeight="1" thickBot="1">
      <c r="A155" s="8">
        <v>148</v>
      </c>
      <c r="B155" s="86" t="s">
        <v>53</v>
      </c>
      <c r="C155" s="86" t="s">
        <v>89</v>
      </c>
      <c r="D155" s="43"/>
      <c r="E155" s="8" t="s">
        <v>272</v>
      </c>
      <c r="F155" s="120">
        <f>SUM(F156)</f>
        <v>23200</v>
      </c>
    </row>
    <row r="156" spans="1:6" ht="18" customHeight="1" thickBot="1">
      <c r="A156" s="10">
        <v>149</v>
      </c>
      <c r="B156" s="86" t="s">
        <v>53</v>
      </c>
      <c r="C156" s="86" t="s">
        <v>146</v>
      </c>
      <c r="D156" s="43"/>
      <c r="E156" s="15" t="s">
        <v>163</v>
      </c>
      <c r="F156" s="120">
        <f>SUM(F157)</f>
        <v>23200</v>
      </c>
    </row>
    <row r="157" spans="1:6" ht="48.75" customHeight="1" thickBot="1">
      <c r="A157" s="8">
        <v>150</v>
      </c>
      <c r="B157" s="86" t="s">
        <v>53</v>
      </c>
      <c r="C157" s="86" t="s">
        <v>146</v>
      </c>
      <c r="D157" s="43">
        <v>200</v>
      </c>
      <c r="E157" s="8" t="s">
        <v>323</v>
      </c>
      <c r="F157" s="120">
        <v>23200</v>
      </c>
    </row>
    <row r="158" spans="1:6" ht="22.5" customHeight="1" thickBot="1">
      <c r="A158" s="10">
        <v>151</v>
      </c>
      <c r="B158" s="75" t="s">
        <v>439</v>
      </c>
      <c r="C158" s="75"/>
      <c r="D158" s="76"/>
      <c r="E158" s="23" t="s">
        <v>440</v>
      </c>
      <c r="F158" s="119">
        <f>SUM(F159)</f>
        <v>351366.52</v>
      </c>
    </row>
    <row r="159" spans="1:6" ht="48.75" customHeight="1" thickBot="1">
      <c r="A159" s="8">
        <v>152</v>
      </c>
      <c r="B159" s="86" t="s">
        <v>439</v>
      </c>
      <c r="C159" s="86" t="s">
        <v>75</v>
      </c>
      <c r="D159" s="43"/>
      <c r="E159" s="8" t="s">
        <v>226</v>
      </c>
      <c r="F159" s="120">
        <f>SUM(F160)</f>
        <v>351366.52</v>
      </c>
    </row>
    <row r="160" spans="1:6" ht="48.75" customHeight="1" thickBot="1">
      <c r="A160" s="10">
        <v>153</v>
      </c>
      <c r="B160" s="86" t="s">
        <v>439</v>
      </c>
      <c r="C160" s="86" t="s">
        <v>89</v>
      </c>
      <c r="D160" s="43"/>
      <c r="E160" s="8" t="s">
        <v>474</v>
      </c>
      <c r="F160" s="120">
        <f>F161</f>
        <v>351366.52</v>
      </c>
    </row>
    <row r="161" spans="1:7" ht="30" customHeight="1" thickBot="1">
      <c r="A161" s="8">
        <v>154</v>
      </c>
      <c r="B161" s="86" t="s">
        <v>439</v>
      </c>
      <c r="C161" s="86" t="s">
        <v>441</v>
      </c>
      <c r="D161" s="43"/>
      <c r="E161" s="15" t="s">
        <v>442</v>
      </c>
      <c r="F161" s="120">
        <f>F162</f>
        <v>351366.52</v>
      </c>
    </row>
    <row r="162" spans="1:7" ht="48.75" customHeight="1" thickBot="1">
      <c r="A162" s="10">
        <v>155</v>
      </c>
      <c r="B162" s="86" t="s">
        <v>439</v>
      </c>
      <c r="C162" s="86" t="s">
        <v>441</v>
      </c>
      <c r="D162" s="43">
        <v>200</v>
      </c>
      <c r="E162" s="8" t="s">
        <v>323</v>
      </c>
      <c r="F162" s="120">
        <v>351366.52</v>
      </c>
    </row>
    <row r="163" spans="1:7" ht="18.75" customHeight="1" thickBot="1">
      <c r="A163" s="8">
        <v>156</v>
      </c>
      <c r="B163" s="75" t="s">
        <v>128</v>
      </c>
      <c r="C163" s="75"/>
      <c r="D163" s="76"/>
      <c r="E163" s="23" t="s">
        <v>129</v>
      </c>
      <c r="F163" s="119">
        <f>SUM(F164)</f>
        <v>2200000</v>
      </c>
    </row>
    <row r="164" spans="1:7" ht="45" customHeight="1" thickBot="1">
      <c r="A164" s="10">
        <v>157</v>
      </c>
      <c r="B164" s="86" t="s">
        <v>128</v>
      </c>
      <c r="C164" s="86" t="s">
        <v>75</v>
      </c>
      <c r="D164" s="87"/>
      <c r="E164" s="8" t="s">
        <v>226</v>
      </c>
      <c r="F164" s="120">
        <f>SUM(F165)</f>
        <v>2200000</v>
      </c>
    </row>
    <row r="165" spans="1:7" ht="62.25" customHeight="1" thickBot="1">
      <c r="A165" s="8">
        <v>158</v>
      </c>
      <c r="B165" s="86" t="s">
        <v>128</v>
      </c>
      <c r="C165" s="86" t="s">
        <v>90</v>
      </c>
      <c r="D165" s="43"/>
      <c r="E165" s="8" t="s">
        <v>233</v>
      </c>
      <c r="F165" s="120">
        <f>SUM(F166)</f>
        <v>2200000</v>
      </c>
    </row>
    <row r="166" spans="1:7" ht="31.5" customHeight="1" thickBot="1">
      <c r="A166" s="10">
        <v>159</v>
      </c>
      <c r="B166" s="86" t="s">
        <v>128</v>
      </c>
      <c r="C166" s="86" t="s">
        <v>215</v>
      </c>
      <c r="D166" s="43"/>
      <c r="E166" s="9" t="s">
        <v>174</v>
      </c>
      <c r="F166" s="120">
        <f>SUM(F167)</f>
        <v>2200000</v>
      </c>
    </row>
    <row r="167" spans="1:7" ht="18" customHeight="1" thickBot="1">
      <c r="A167" s="8">
        <v>160</v>
      </c>
      <c r="B167" s="86" t="s">
        <v>128</v>
      </c>
      <c r="C167" s="86" t="s">
        <v>215</v>
      </c>
      <c r="D167" s="43">
        <v>800</v>
      </c>
      <c r="E167" s="8" t="s">
        <v>324</v>
      </c>
      <c r="F167" s="120">
        <v>2200000</v>
      </c>
    </row>
    <row r="168" spans="1:7" s="42" customFormat="1" ht="24" customHeight="1" thickBot="1">
      <c r="A168" s="10">
        <v>161</v>
      </c>
      <c r="B168" s="100" t="s">
        <v>54</v>
      </c>
      <c r="C168" s="86"/>
      <c r="D168" s="43"/>
      <c r="E168" s="23" t="s">
        <v>133</v>
      </c>
      <c r="F168" s="119">
        <f>SUM(F169,F185)</f>
        <v>101639143.00999999</v>
      </c>
      <c r="G168" s="53"/>
    </row>
    <row r="169" spans="1:7" ht="48.75" customHeight="1" thickBot="1">
      <c r="A169" s="8">
        <v>162</v>
      </c>
      <c r="B169" s="86" t="s">
        <v>54</v>
      </c>
      <c r="C169" s="86" t="s">
        <v>75</v>
      </c>
      <c r="D169" s="87"/>
      <c r="E169" s="8" t="s">
        <v>226</v>
      </c>
      <c r="F169" s="120">
        <f>SUM(F170)</f>
        <v>99247193.00999999</v>
      </c>
    </row>
    <row r="170" spans="1:7" ht="63.75" customHeight="1" thickBot="1">
      <c r="A170" s="10">
        <v>163</v>
      </c>
      <c r="B170" s="86" t="s">
        <v>54</v>
      </c>
      <c r="C170" s="86" t="s">
        <v>90</v>
      </c>
      <c r="D170" s="43"/>
      <c r="E170" s="8" t="s">
        <v>233</v>
      </c>
      <c r="F170" s="122">
        <f>F171+F173+F175+F177+F179+F181+F183</f>
        <v>99247193.00999999</v>
      </c>
    </row>
    <row r="171" spans="1:7" ht="38.25" customHeight="1" thickBot="1">
      <c r="A171" s="8">
        <v>164</v>
      </c>
      <c r="B171" s="86" t="s">
        <v>54</v>
      </c>
      <c r="C171" s="86" t="s">
        <v>495</v>
      </c>
      <c r="D171" s="43"/>
      <c r="E171" s="15" t="s">
        <v>496</v>
      </c>
      <c r="F171" s="122">
        <f>F172</f>
        <v>897548.05</v>
      </c>
    </row>
    <row r="172" spans="1:7" ht="46.5" customHeight="1" thickBot="1">
      <c r="A172" s="10">
        <v>165</v>
      </c>
      <c r="B172" s="86" t="s">
        <v>54</v>
      </c>
      <c r="C172" s="86" t="s">
        <v>495</v>
      </c>
      <c r="D172" s="43">
        <v>200</v>
      </c>
      <c r="E172" s="8" t="s">
        <v>323</v>
      </c>
      <c r="F172" s="122">
        <v>897548.05</v>
      </c>
    </row>
    <row r="173" spans="1:7" ht="45.75" customHeight="1" thickBot="1">
      <c r="A173" s="8">
        <v>166</v>
      </c>
      <c r="B173" s="86" t="s">
        <v>54</v>
      </c>
      <c r="C173" s="86" t="s">
        <v>147</v>
      </c>
      <c r="D173" s="43"/>
      <c r="E173" s="15" t="s">
        <v>260</v>
      </c>
      <c r="F173" s="120">
        <f>SUM(F174)</f>
        <v>21069417.859999999</v>
      </c>
    </row>
    <row r="174" spans="1:7" ht="45" customHeight="1" thickBot="1">
      <c r="A174" s="10">
        <v>167</v>
      </c>
      <c r="B174" s="86" t="s">
        <v>54</v>
      </c>
      <c r="C174" s="86" t="s">
        <v>147</v>
      </c>
      <c r="D174" s="43">
        <v>200</v>
      </c>
      <c r="E174" s="8" t="s">
        <v>323</v>
      </c>
      <c r="F174" s="122">
        <v>21069417.859999999</v>
      </c>
    </row>
    <row r="175" spans="1:7" ht="33" customHeight="1" thickBot="1">
      <c r="A175" s="8">
        <v>168</v>
      </c>
      <c r="B175" s="86" t="s">
        <v>54</v>
      </c>
      <c r="C175" s="86" t="s">
        <v>497</v>
      </c>
      <c r="D175" s="43"/>
      <c r="E175" s="63" t="s">
        <v>498</v>
      </c>
      <c r="F175" s="122">
        <f>F176</f>
        <v>23461.98</v>
      </c>
    </row>
    <row r="176" spans="1:7" ht="45" customHeight="1" thickBot="1">
      <c r="A176" s="10">
        <v>169</v>
      </c>
      <c r="B176" s="86" t="s">
        <v>54</v>
      </c>
      <c r="C176" s="86" t="s">
        <v>497</v>
      </c>
      <c r="D176" s="43">
        <v>200</v>
      </c>
      <c r="E176" s="8" t="s">
        <v>323</v>
      </c>
      <c r="F176" s="122">
        <v>23461.98</v>
      </c>
    </row>
    <row r="177" spans="1:6" ht="42.75" customHeight="1" thickBot="1">
      <c r="A177" s="8">
        <v>170</v>
      </c>
      <c r="B177" s="86" t="s">
        <v>54</v>
      </c>
      <c r="C177" s="86" t="s">
        <v>494</v>
      </c>
      <c r="D177" s="87"/>
      <c r="E177" s="63" t="s">
        <v>360</v>
      </c>
      <c r="F177" s="120">
        <f>SUM(F178)</f>
        <v>476538.02</v>
      </c>
    </row>
    <row r="178" spans="1:6" ht="45" customHeight="1" thickBot="1">
      <c r="A178" s="10">
        <v>171</v>
      </c>
      <c r="B178" s="86" t="s">
        <v>54</v>
      </c>
      <c r="C178" s="86" t="s">
        <v>494</v>
      </c>
      <c r="D178" s="43">
        <v>200</v>
      </c>
      <c r="E178" s="8" t="s">
        <v>323</v>
      </c>
      <c r="F178" s="120">
        <v>476538.02</v>
      </c>
    </row>
    <row r="179" spans="1:6" s="42" customFormat="1" ht="35.25" customHeight="1" thickBot="1">
      <c r="A179" s="8">
        <v>172</v>
      </c>
      <c r="B179" s="86" t="s">
        <v>54</v>
      </c>
      <c r="C179" s="86" t="s">
        <v>356</v>
      </c>
      <c r="D179" s="43"/>
      <c r="E179" s="15" t="s">
        <v>357</v>
      </c>
      <c r="F179" s="122">
        <f>SUM(F180)</f>
        <v>27104312.420000002</v>
      </c>
    </row>
    <row r="180" spans="1:6" s="42" customFormat="1" ht="43.5" thickBot="1">
      <c r="A180" s="10">
        <v>173</v>
      </c>
      <c r="B180" s="86" t="s">
        <v>54</v>
      </c>
      <c r="C180" s="86" t="s">
        <v>356</v>
      </c>
      <c r="D180" s="43">
        <v>200</v>
      </c>
      <c r="E180" s="8" t="s">
        <v>323</v>
      </c>
      <c r="F180" s="122">
        <v>27104312.420000002</v>
      </c>
    </row>
    <row r="181" spans="1:6" ht="48" customHeight="1" thickBot="1">
      <c r="A181" s="8">
        <v>174</v>
      </c>
      <c r="B181" s="86" t="s">
        <v>54</v>
      </c>
      <c r="C181" s="86" t="s">
        <v>148</v>
      </c>
      <c r="D181" s="43"/>
      <c r="E181" s="15" t="s">
        <v>261</v>
      </c>
      <c r="F181" s="122">
        <f>SUM(F182)</f>
        <v>46901022.68</v>
      </c>
    </row>
    <row r="182" spans="1:6" ht="43.5" thickBot="1">
      <c r="A182" s="10">
        <v>175</v>
      </c>
      <c r="B182" s="86" t="s">
        <v>54</v>
      </c>
      <c r="C182" s="86" t="s">
        <v>148</v>
      </c>
      <c r="D182" s="43">
        <v>200</v>
      </c>
      <c r="E182" s="8" t="s">
        <v>323</v>
      </c>
      <c r="F182" s="122">
        <v>46901022.68</v>
      </c>
    </row>
    <row r="183" spans="1:6" ht="64.5" customHeight="1" thickBot="1">
      <c r="A183" s="8">
        <v>176</v>
      </c>
      <c r="B183" s="86" t="s">
        <v>54</v>
      </c>
      <c r="C183" s="86" t="s">
        <v>399</v>
      </c>
      <c r="D183" s="43"/>
      <c r="E183" s="15" t="s">
        <v>400</v>
      </c>
      <c r="F183" s="122">
        <f>SUM(F184)</f>
        <v>2774892</v>
      </c>
    </row>
    <row r="184" spans="1:6" ht="43.5" thickBot="1">
      <c r="A184" s="10">
        <v>177</v>
      </c>
      <c r="B184" s="86" t="s">
        <v>54</v>
      </c>
      <c r="C184" s="86" t="s">
        <v>399</v>
      </c>
      <c r="D184" s="43">
        <v>200</v>
      </c>
      <c r="E184" s="8" t="s">
        <v>323</v>
      </c>
      <c r="F184" s="122">
        <v>2774892</v>
      </c>
    </row>
    <row r="185" spans="1:6" ht="20.25" customHeight="1" thickBot="1">
      <c r="A185" s="8">
        <v>178</v>
      </c>
      <c r="B185" s="86" t="s">
        <v>54</v>
      </c>
      <c r="C185" s="86" t="s">
        <v>72</v>
      </c>
      <c r="D185" s="43"/>
      <c r="E185" s="8" t="s">
        <v>304</v>
      </c>
      <c r="F185" s="122">
        <f>SUM(F186)</f>
        <v>2391950</v>
      </c>
    </row>
    <row r="186" spans="1:6" ht="30" thickBot="1">
      <c r="A186" s="10">
        <v>179</v>
      </c>
      <c r="B186" s="86" t="s">
        <v>54</v>
      </c>
      <c r="C186" s="86" t="s">
        <v>443</v>
      </c>
      <c r="D186" s="43"/>
      <c r="E186" s="40" t="s">
        <v>444</v>
      </c>
      <c r="F186" s="122">
        <f>SUM(F187)</f>
        <v>2391950</v>
      </c>
    </row>
    <row r="187" spans="1:6" ht="43.5" thickBot="1">
      <c r="A187" s="8">
        <v>180</v>
      </c>
      <c r="B187" s="86" t="s">
        <v>54</v>
      </c>
      <c r="C187" s="86" t="s">
        <v>443</v>
      </c>
      <c r="D187" s="43">
        <v>200</v>
      </c>
      <c r="E187" s="8" t="s">
        <v>323</v>
      </c>
      <c r="F187" s="122">
        <v>2391950</v>
      </c>
    </row>
    <row r="188" spans="1:6" ht="29.25" thickBot="1">
      <c r="A188" s="10">
        <v>181</v>
      </c>
      <c r="B188" s="75" t="s">
        <v>55</v>
      </c>
      <c r="C188" s="88"/>
      <c r="D188" s="76"/>
      <c r="E188" s="23" t="s">
        <v>25</v>
      </c>
      <c r="F188" s="119">
        <f>SUM(F189,F217)</f>
        <v>27372113.07</v>
      </c>
    </row>
    <row r="189" spans="1:6" ht="44.25" customHeight="1" thickBot="1">
      <c r="A189" s="8">
        <v>182</v>
      </c>
      <c r="B189" s="86" t="s">
        <v>55</v>
      </c>
      <c r="C189" s="86" t="s">
        <v>75</v>
      </c>
      <c r="D189" s="87"/>
      <c r="E189" s="8" t="s">
        <v>226</v>
      </c>
      <c r="F189" s="120">
        <f>F190</f>
        <v>22884871.130000003</v>
      </c>
    </row>
    <row r="190" spans="1:6" ht="57.75" thickBot="1">
      <c r="A190" s="10">
        <v>183</v>
      </c>
      <c r="B190" s="86" t="s">
        <v>55</v>
      </c>
      <c r="C190" s="86" t="s">
        <v>108</v>
      </c>
      <c r="D190" s="43"/>
      <c r="E190" s="8" t="s">
        <v>234</v>
      </c>
      <c r="F190" s="120">
        <f>F191+F193+F195+F197+F199+F201+F203+F205+F207+F210+F213+F215</f>
        <v>22884871.130000003</v>
      </c>
    </row>
    <row r="191" spans="1:6" ht="29.25" thickBot="1">
      <c r="A191" s="8">
        <v>184</v>
      </c>
      <c r="B191" s="86" t="s">
        <v>55</v>
      </c>
      <c r="C191" s="94" t="s">
        <v>413</v>
      </c>
      <c r="D191" s="43"/>
      <c r="E191" s="15" t="s">
        <v>414</v>
      </c>
      <c r="F191" s="122">
        <f>SUM(F192)</f>
        <v>274300</v>
      </c>
    </row>
    <row r="192" spans="1:6" ht="43.5" thickBot="1">
      <c r="A192" s="10">
        <v>185</v>
      </c>
      <c r="B192" s="86" t="s">
        <v>55</v>
      </c>
      <c r="C192" s="94" t="s">
        <v>413</v>
      </c>
      <c r="D192" s="43">
        <v>200</v>
      </c>
      <c r="E192" s="8" t="s">
        <v>323</v>
      </c>
      <c r="F192" s="122">
        <v>274300</v>
      </c>
    </row>
    <row r="193" spans="1:8" ht="35.25" customHeight="1" thickBot="1">
      <c r="A193" s="8">
        <v>186</v>
      </c>
      <c r="B193" s="86" t="s">
        <v>55</v>
      </c>
      <c r="C193" s="94" t="s">
        <v>437</v>
      </c>
      <c r="D193" s="43"/>
      <c r="E193" s="15" t="s">
        <v>414</v>
      </c>
      <c r="F193" s="122">
        <f>SUM(F194)</f>
        <v>117557</v>
      </c>
    </row>
    <row r="194" spans="1:8" ht="43.5" thickBot="1">
      <c r="A194" s="10">
        <v>187</v>
      </c>
      <c r="B194" s="86" t="s">
        <v>55</v>
      </c>
      <c r="C194" s="94" t="s">
        <v>437</v>
      </c>
      <c r="D194" s="43">
        <v>200</v>
      </c>
      <c r="E194" s="8" t="s">
        <v>323</v>
      </c>
      <c r="F194" s="122">
        <v>117557</v>
      </c>
      <c r="G194" s="42"/>
      <c r="H194" s="42"/>
    </row>
    <row r="195" spans="1:8" ht="15.75" thickBot="1">
      <c r="A195" s="8">
        <v>188</v>
      </c>
      <c r="B195" s="86" t="s">
        <v>55</v>
      </c>
      <c r="C195" s="86" t="s">
        <v>281</v>
      </c>
      <c r="D195" s="43"/>
      <c r="E195" s="15" t="s">
        <v>282</v>
      </c>
      <c r="F195" s="120">
        <f>SUM(F196)</f>
        <v>458000</v>
      </c>
    </row>
    <row r="196" spans="1:8" ht="43.5" thickBot="1">
      <c r="A196" s="10">
        <v>189</v>
      </c>
      <c r="B196" s="86" t="s">
        <v>55</v>
      </c>
      <c r="C196" s="86" t="s">
        <v>281</v>
      </c>
      <c r="D196" s="43">
        <v>200</v>
      </c>
      <c r="E196" s="8" t="s">
        <v>323</v>
      </c>
      <c r="F196" s="120">
        <v>458000</v>
      </c>
    </row>
    <row r="197" spans="1:8" ht="101.25" thickBot="1">
      <c r="A197" s="8">
        <v>190</v>
      </c>
      <c r="B197" s="86" t="s">
        <v>55</v>
      </c>
      <c r="C197" s="86" t="s">
        <v>291</v>
      </c>
      <c r="D197" s="43"/>
      <c r="E197" s="40" t="s">
        <v>476</v>
      </c>
      <c r="F197" s="120">
        <f>SUM(F198)</f>
        <v>5201550.03</v>
      </c>
    </row>
    <row r="198" spans="1:8" ht="43.5" thickBot="1">
      <c r="A198" s="10">
        <v>191</v>
      </c>
      <c r="B198" s="86" t="s">
        <v>55</v>
      </c>
      <c r="C198" s="86" t="s">
        <v>291</v>
      </c>
      <c r="D198" s="43">
        <v>400</v>
      </c>
      <c r="E198" s="8" t="s">
        <v>326</v>
      </c>
      <c r="F198" s="120">
        <f>5201.55003*1000</f>
        <v>5201550.03</v>
      </c>
    </row>
    <row r="199" spans="1:8" ht="72" thickBot="1">
      <c r="A199" s="8">
        <v>192</v>
      </c>
      <c r="B199" s="86" t="s">
        <v>55</v>
      </c>
      <c r="C199" s="86" t="s">
        <v>412</v>
      </c>
      <c r="D199" s="43"/>
      <c r="E199" s="15" t="s">
        <v>283</v>
      </c>
      <c r="F199" s="122">
        <f>SUM(F200)</f>
        <v>300000</v>
      </c>
    </row>
    <row r="200" spans="1:8" ht="43.5" thickBot="1">
      <c r="A200" s="10">
        <v>193</v>
      </c>
      <c r="B200" s="86" t="s">
        <v>55</v>
      </c>
      <c r="C200" s="86" t="s">
        <v>412</v>
      </c>
      <c r="D200" s="43">
        <v>200</v>
      </c>
      <c r="E200" s="8" t="s">
        <v>323</v>
      </c>
      <c r="F200" s="122">
        <v>300000</v>
      </c>
    </row>
    <row r="201" spans="1:8" ht="43.5" thickBot="1">
      <c r="A201" s="8">
        <v>194</v>
      </c>
      <c r="B201" s="86" t="s">
        <v>55</v>
      </c>
      <c r="C201" s="86" t="s">
        <v>421</v>
      </c>
      <c r="D201" s="43"/>
      <c r="E201" s="74" t="s">
        <v>422</v>
      </c>
      <c r="F201" s="120">
        <f>SUM(F202)</f>
        <v>1620000</v>
      </c>
    </row>
    <row r="202" spans="1:8" ht="43.5" thickBot="1">
      <c r="A202" s="10">
        <v>195</v>
      </c>
      <c r="B202" s="86" t="s">
        <v>55</v>
      </c>
      <c r="C202" s="86" t="s">
        <v>421</v>
      </c>
      <c r="D202" s="43">
        <v>200</v>
      </c>
      <c r="E202" s="8" t="s">
        <v>323</v>
      </c>
      <c r="F202" s="120">
        <f>1620*1000</f>
        <v>1620000</v>
      </c>
    </row>
    <row r="203" spans="1:8" ht="57.75" thickBot="1">
      <c r="A203" s="8">
        <v>196</v>
      </c>
      <c r="B203" s="86" t="s">
        <v>55</v>
      </c>
      <c r="C203" s="86" t="s">
        <v>401</v>
      </c>
      <c r="D203" s="43"/>
      <c r="E203" s="74" t="s">
        <v>460</v>
      </c>
      <c r="F203" s="122">
        <f>SUM(F204)</f>
        <v>1980000</v>
      </c>
    </row>
    <row r="204" spans="1:8" ht="43.5" thickBot="1">
      <c r="A204" s="10">
        <v>197</v>
      </c>
      <c r="B204" s="86" t="s">
        <v>55</v>
      </c>
      <c r="C204" s="86" t="s">
        <v>401</v>
      </c>
      <c r="D204" s="43">
        <v>200</v>
      </c>
      <c r="E204" s="8" t="s">
        <v>323</v>
      </c>
      <c r="F204" s="122">
        <v>1980000</v>
      </c>
    </row>
    <row r="205" spans="1:8" ht="100.5" thickBot="1">
      <c r="A205" s="8">
        <v>198</v>
      </c>
      <c r="B205" s="86" t="s">
        <v>55</v>
      </c>
      <c r="C205" s="86" t="s">
        <v>380</v>
      </c>
      <c r="D205" s="43"/>
      <c r="E205" s="7" t="s">
        <v>379</v>
      </c>
      <c r="F205" s="120">
        <f>SUM(F206)</f>
        <v>734112.93</v>
      </c>
    </row>
    <row r="206" spans="1:8" ht="43.5" thickBot="1">
      <c r="A206" s="10">
        <v>199</v>
      </c>
      <c r="B206" s="86" t="s">
        <v>55</v>
      </c>
      <c r="C206" s="86" t="s">
        <v>380</v>
      </c>
      <c r="D206" s="43">
        <v>400</v>
      </c>
      <c r="E206" s="8" t="s">
        <v>326</v>
      </c>
      <c r="F206" s="120">
        <v>734112.93</v>
      </c>
    </row>
    <row r="207" spans="1:8" s="42" customFormat="1" ht="88.5" customHeight="1" thickBot="1">
      <c r="A207" s="8">
        <v>200</v>
      </c>
      <c r="B207" s="86" t="s">
        <v>55</v>
      </c>
      <c r="C207" s="86" t="s">
        <v>361</v>
      </c>
      <c r="D207" s="43"/>
      <c r="E207" s="65" t="s">
        <v>362</v>
      </c>
      <c r="F207" s="122">
        <f>SUM(F208,F209)</f>
        <v>3302537.23</v>
      </c>
      <c r="H207" s="52"/>
    </row>
    <row r="208" spans="1:8" s="42" customFormat="1" ht="47.25" customHeight="1" thickBot="1">
      <c r="A208" s="10">
        <v>201</v>
      </c>
      <c r="B208" s="86" t="s">
        <v>55</v>
      </c>
      <c r="C208" s="86" t="s">
        <v>361</v>
      </c>
      <c r="D208" s="43">
        <v>200</v>
      </c>
      <c r="E208" s="8" t="s">
        <v>323</v>
      </c>
      <c r="F208" s="122">
        <f>99.95*1000</f>
        <v>99950</v>
      </c>
      <c r="H208" s="52"/>
    </row>
    <row r="209" spans="1:7" s="42" customFormat="1" ht="43.5" thickBot="1">
      <c r="A209" s="8">
        <v>202</v>
      </c>
      <c r="B209" s="86" t="s">
        <v>55</v>
      </c>
      <c r="C209" s="86" t="s">
        <v>361</v>
      </c>
      <c r="D209" s="43">
        <v>400</v>
      </c>
      <c r="E209" s="8" t="s">
        <v>326</v>
      </c>
      <c r="F209" s="122">
        <v>3202587.23</v>
      </c>
    </row>
    <row r="210" spans="1:7" s="42" customFormat="1" ht="72.75" thickBot="1">
      <c r="A210" s="10">
        <v>203</v>
      </c>
      <c r="B210" s="86" t="s">
        <v>55</v>
      </c>
      <c r="C210" s="86" t="s">
        <v>363</v>
      </c>
      <c r="D210" s="43"/>
      <c r="E210" s="40" t="s">
        <v>364</v>
      </c>
      <c r="F210" s="122">
        <f>SUM(F211,F212)</f>
        <v>8496153.9400000013</v>
      </c>
    </row>
    <row r="211" spans="1:7" s="42" customFormat="1" ht="43.5" thickBot="1">
      <c r="A211" s="8">
        <v>204</v>
      </c>
      <c r="B211" s="86" t="s">
        <v>55</v>
      </c>
      <c r="C211" s="86" t="s">
        <v>363</v>
      </c>
      <c r="D211" s="43">
        <v>200</v>
      </c>
      <c r="E211" s="8" t="s">
        <v>323</v>
      </c>
      <c r="F211" s="122">
        <f>598.503*1000</f>
        <v>598503</v>
      </c>
    </row>
    <row r="212" spans="1:7" s="42" customFormat="1" ht="43.5" thickBot="1">
      <c r="A212" s="10">
        <v>205</v>
      </c>
      <c r="B212" s="86" t="s">
        <v>55</v>
      </c>
      <c r="C212" s="86" t="s">
        <v>363</v>
      </c>
      <c r="D212" s="43">
        <v>400</v>
      </c>
      <c r="E212" s="8" t="s">
        <v>326</v>
      </c>
      <c r="F212" s="122">
        <v>7897650.9400000004</v>
      </c>
    </row>
    <row r="213" spans="1:7" s="42" customFormat="1" ht="72" thickBot="1">
      <c r="A213" s="8">
        <v>206</v>
      </c>
      <c r="B213" s="86" t="s">
        <v>55</v>
      </c>
      <c r="C213" s="86" t="s">
        <v>423</v>
      </c>
      <c r="D213" s="43"/>
      <c r="E213" s="74" t="s">
        <v>425</v>
      </c>
      <c r="F213" s="122">
        <f>SUM(F214)</f>
        <v>360590</v>
      </c>
    </row>
    <row r="214" spans="1:7" s="42" customFormat="1" ht="43.5" thickBot="1">
      <c r="A214" s="10">
        <v>207</v>
      </c>
      <c r="B214" s="86" t="s">
        <v>55</v>
      </c>
      <c r="C214" s="86" t="s">
        <v>423</v>
      </c>
      <c r="D214" s="43">
        <v>200</v>
      </c>
      <c r="E214" s="8" t="s">
        <v>323</v>
      </c>
      <c r="F214" s="122">
        <f>360.59*1000</f>
        <v>360590</v>
      </c>
    </row>
    <row r="215" spans="1:7" s="42" customFormat="1" ht="72" thickBot="1">
      <c r="A215" s="8">
        <v>208</v>
      </c>
      <c r="B215" s="86" t="s">
        <v>55</v>
      </c>
      <c r="C215" s="86" t="s">
        <v>424</v>
      </c>
      <c r="D215" s="43"/>
      <c r="E215" s="74" t="s">
        <v>425</v>
      </c>
      <c r="F215" s="122">
        <f>SUM(F216)</f>
        <v>40070</v>
      </c>
    </row>
    <row r="216" spans="1:7" s="42" customFormat="1" ht="43.5" thickBot="1">
      <c r="A216" s="10">
        <v>209</v>
      </c>
      <c r="B216" s="86" t="s">
        <v>55</v>
      </c>
      <c r="C216" s="86" t="s">
        <v>424</v>
      </c>
      <c r="D216" s="43">
        <v>200</v>
      </c>
      <c r="E216" s="8" t="s">
        <v>323</v>
      </c>
      <c r="F216" s="122">
        <f>40.07*1000</f>
        <v>40070</v>
      </c>
    </row>
    <row r="217" spans="1:7" ht="18" customHeight="1" thickBot="1">
      <c r="A217" s="8">
        <v>210</v>
      </c>
      <c r="B217" s="86" t="s">
        <v>55</v>
      </c>
      <c r="C217" s="86" t="s">
        <v>72</v>
      </c>
      <c r="D217" s="43"/>
      <c r="E217" s="8" t="s">
        <v>304</v>
      </c>
      <c r="F217" s="120">
        <f>SUM(F218)</f>
        <v>4487241.9399999995</v>
      </c>
    </row>
    <row r="218" spans="1:7" ht="49.5" customHeight="1" thickBot="1">
      <c r="A218" s="10">
        <v>211</v>
      </c>
      <c r="B218" s="86" t="s">
        <v>55</v>
      </c>
      <c r="C218" s="86" t="s">
        <v>73</v>
      </c>
      <c r="D218" s="43"/>
      <c r="E218" s="15" t="s">
        <v>77</v>
      </c>
      <c r="F218" s="120">
        <f>SUM(F219,F220)</f>
        <v>4487241.9399999995</v>
      </c>
    </row>
    <row r="219" spans="1:7" ht="87" customHeight="1" thickBot="1">
      <c r="A219" s="8">
        <v>212</v>
      </c>
      <c r="B219" s="86" t="s">
        <v>55</v>
      </c>
      <c r="C219" s="86" t="s">
        <v>73</v>
      </c>
      <c r="D219" s="43">
        <v>100</v>
      </c>
      <c r="E219" s="8" t="s">
        <v>322</v>
      </c>
      <c r="F219" s="122">
        <v>4487241.93</v>
      </c>
      <c r="G219" s="42"/>
    </row>
    <row r="220" spans="1:7" ht="19.5" customHeight="1" thickBot="1">
      <c r="A220" s="10">
        <v>213</v>
      </c>
      <c r="B220" s="86" t="s">
        <v>55</v>
      </c>
      <c r="C220" s="86" t="s">
        <v>73</v>
      </c>
      <c r="D220" s="43">
        <v>800</v>
      </c>
      <c r="E220" s="8" t="s">
        <v>324</v>
      </c>
      <c r="F220" s="122">
        <f>0.00001*1000</f>
        <v>0.01</v>
      </c>
      <c r="G220" s="42"/>
    </row>
    <row r="221" spans="1:7" ht="29.25" thickBot="1">
      <c r="A221" s="8">
        <v>214</v>
      </c>
      <c r="B221" s="88" t="s">
        <v>56</v>
      </c>
      <c r="C221" s="88"/>
      <c r="D221" s="96"/>
      <c r="E221" s="28" t="s">
        <v>480</v>
      </c>
      <c r="F221" s="129">
        <f>SUM(F222,F232,F244)</f>
        <v>32561951.32</v>
      </c>
    </row>
    <row r="222" spans="1:7" ht="15.75" thickBot="1">
      <c r="A222" s="10">
        <v>215</v>
      </c>
      <c r="B222" s="75" t="s">
        <v>57</v>
      </c>
      <c r="C222" s="75"/>
      <c r="D222" s="76"/>
      <c r="E222" s="23" t="s">
        <v>5</v>
      </c>
      <c r="F222" s="121">
        <f>SUM(F223,F227)</f>
        <v>3961148.4000000004</v>
      </c>
    </row>
    <row r="223" spans="1:7" ht="46.5" customHeight="1" thickBot="1">
      <c r="A223" s="8">
        <v>216</v>
      </c>
      <c r="B223" s="86" t="s">
        <v>57</v>
      </c>
      <c r="C223" s="86" t="s">
        <v>75</v>
      </c>
      <c r="D223" s="87"/>
      <c r="E223" s="8" t="s">
        <v>226</v>
      </c>
      <c r="F223" s="122">
        <f>SUM(F224)</f>
        <v>783427.8</v>
      </c>
      <c r="G223" s="42"/>
    </row>
    <row r="224" spans="1:7" ht="75" customHeight="1" thickBot="1">
      <c r="A224" s="10">
        <v>217</v>
      </c>
      <c r="B224" s="86" t="s">
        <v>57</v>
      </c>
      <c r="C224" s="86" t="s">
        <v>109</v>
      </c>
      <c r="D224" s="87"/>
      <c r="E224" s="8" t="s">
        <v>235</v>
      </c>
      <c r="F224" s="122">
        <f>SUM(F225)</f>
        <v>783427.8</v>
      </c>
      <c r="G224" s="42"/>
    </row>
    <row r="225" spans="1:6" s="42" customFormat="1" ht="44.25" customHeight="1" thickBot="1">
      <c r="A225" s="8">
        <v>218</v>
      </c>
      <c r="B225" s="86" t="s">
        <v>57</v>
      </c>
      <c r="C225" s="101" t="s">
        <v>395</v>
      </c>
      <c r="D225" s="43"/>
      <c r="E225" s="15" t="s">
        <v>300</v>
      </c>
      <c r="F225" s="122">
        <f>SUM(F226)</f>
        <v>783427.8</v>
      </c>
    </row>
    <row r="226" spans="1:6" ht="20.25" customHeight="1" thickBot="1">
      <c r="A226" s="10">
        <v>219</v>
      </c>
      <c r="B226" s="86" t="s">
        <v>57</v>
      </c>
      <c r="C226" s="101" t="s">
        <v>395</v>
      </c>
      <c r="D226" s="43">
        <v>800</v>
      </c>
      <c r="E226" s="8" t="s">
        <v>324</v>
      </c>
      <c r="F226" s="122">
        <f>783.4278*1000</f>
        <v>783427.8</v>
      </c>
    </row>
    <row r="227" spans="1:6" ht="20.25" customHeight="1" thickBot="1">
      <c r="A227" s="8">
        <v>220</v>
      </c>
      <c r="B227" s="86" t="s">
        <v>57</v>
      </c>
      <c r="C227" s="86" t="s">
        <v>72</v>
      </c>
      <c r="D227" s="43"/>
      <c r="E227" s="8" t="s">
        <v>304</v>
      </c>
      <c r="F227" s="122">
        <f>SUM(F228,F230)</f>
        <v>3177720.6</v>
      </c>
    </row>
    <row r="228" spans="1:6" ht="33" customHeight="1" thickBot="1">
      <c r="A228" s="10">
        <v>221</v>
      </c>
      <c r="B228" s="86" t="s">
        <v>57</v>
      </c>
      <c r="C228" s="86" t="s">
        <v>130</v>
      </c>
      <c r="D228" s="43"/>
      <c r="E228" s="15" t="s">
        <v>493</v>
      </c>
      <c r="F228" s="122">
        <f>SUM(F229)</f>
        <v>252541.68</v>
      </c>
    </row>
    <row r="229" spans="1:6" ht="43.5" thickBot="1">
      <c r="A229" s="8">
        <v>222</v>
      </c>
      <c r="B229" s="86" t="s">
        <v>57</v>
      </c>
      <c r="C229" s="86" t="s">
        <v>130</v>
      </c>
      <c r="D229" s="43">
        <v>200</v>
      </c>
      <c r="E229" s="8" t="s">
        <v>323</v>
      </c>
      <c r="F229" s="122">
        <v>252541.68</v>
      </c>
    </row>
    <row r="230" spans="1:6" ht="46.5" customHeight="1" thickBot="1">
      <c r="A230" s="10">
        <v>223</v>
      </c>
      <c r="B230" s="86" t="s">
        <v>57</v>
      </c>
      <c r="C230" s="86" t="s">
        <v>402</v>
      </c>
      <c r="D230" s="43"/>
      <c r="E230" s="15" t="s">
        <v>403</v>
      </c>
      <c r="F230" s="122">
        <f>SUM(F231)</f>
        <v>2925178.92</v>
      </c>
    </row>
    <row r="231" spans="1:6" ht="43.5" thickBot="1">
      <c r="A231" s="8">
        <v>224</v>
      </c>
      <c r="B231" s="86" t="s">
        <v>57</v>
      </c>
      <c r="C231" s="86" t="s">
        <v>402</v>
      </c>
      <c r="D231" s="43">
        <v>400</v>
      </c>
      <c r="E231" s="8" t="s">
        <v>326</v>
      </c>
      <c r="F231" s="122">
        <v>2925178.92</v>
      </c>
    </row>
    <row r="232" spans="1:6" s="42" customFormat="1" ht="15.75" thickBot="1">
      <c r="A232" s="10">
        <v>225</v>
      </c>
      <c r="B232" s="75" t="s">
        <v>58</v>
      </c>
      <c r="C232" s="88"/>
      <c r="D232" s="76"/>
      <c r="E232" s="23" t="s">
        <v>6</v>
      </c>
      <c r="F232" s="121">
        <f>SUM(F233,F241)</f>
        <v>15182538.27</v>
      </c>
    </row>
    <row r="233" spans="1:6" s="42" customFormat="1" ht="43.5" thickBot="1">
      <c r="A233" s="8">
        <v>226</v>
      </c>
      <c r="B233" s="86" t="s">
        <v>58</v>
      </c>
      <c r="C233" s="86" t="s">
        <v>75</v>
      </c>
      <c r="D233" s="87"/>
      <c r="E233" s="8" t="s">
        <v>226</v>
      </c>
      <c r="F233" s="122">
        <f>SUM(F234)</f>
        <v>8291138.2699999996</v>
      </c>
    </row>
    <row r="234" spans="1:6" ht="74.25" customHeight="1" thickBot="1">
      <c r="A234" s="10">
        <v>227</v>
      </c>
      <c r="B234" s="86" t="s">
        <v>58</v>
      </c>
      <c r="C234" s="86" t="s">
        <v>109</v>
      </c>
      <c r="D234" s="87"/>
      <c r="E234" s="8" t="s">
        <v>236</v>
      </c>
      <c r="F234" s="122">
        <f>SUM(F235,F237,F239)</f>
        <v>8291138.2699999996</v>
      </c>
    </row>
    <row r="235" spans="1:6" ht="78" customHeight="1" thickBot="1">
      <c r="A235" s="8">
        <v>228</v>
      </c>
      <c r="B235" s="86" t="s">
        <v>58</v>
      </c>
      <c r="C235" s="86" t="s">
        <v>216</v>
      </c>
      <c r="D235" s="43"/>
      <c r="E235" s="63" t="s">
        <v>352</v>
      </c>
      <c r="F235" s="122">
        <f>SUM(F236)</f>
        <v>3421776.34</v>
      </c>
    </row>
    <row r="236" spans="1:6" ht="47.25" customHeight="1" thickBot="1">
      <c r="A236" s="10">
        <v>229</v>
      </c>
      <c r="B236" s="86" t="s">
        <v>58</v>
      </c>
      <c r="C236" s="86" t="s">
        <v>216</v>
      </c>
      <c r="D236" s="43">
        <v>200</v>
      </c>
      <c r="E236" s="8" t="s">
        <v>323</v>
      </c>
      <c r="F236" s="122">
        <v>3421776.34</v>
      </c>
    </row>
    <row r="237" spans="1:6" ht="44.25" customHeight="1" thickBot="1">
      <c r="A237" s="8">
        <v>230</v>
      </c>
      <c r="B237" s="86" t="s">
        <v>58</v>
      </c>
      <c r="C237" s="86" t="s">
        <v>217</v>
      </c>
      <c r="D237" s="43"/>
      <c r="E237" s="15" t="s">
        <v>149</v>
      </c>
      <c r="F237" s="122">
        <f>SUM(F238)</f>
        <v>1525439.51</v>
      </c>
    </row>
    <row r="238" spans="1:6" ht="43.5" thickBot="1">
      <c r="A238" s="10">
        <v>231</v>
      </c>
      <c r="B238" s="86" t="s">
        <v>58</v>
      </c>
      <c r="C238" s="86" t="s">
        <v>217</v>
      </c>
      <c r="D238" s="43">
        <v>200</v>
      </c>
      <c r="E238" s="8" t="s">
        <v>323</v>
      </c>
      <c r="F238" s="122">
        <v>1525439.51</v>
      </c>
    </row>
    <row r="239" spans="1:6" ht="45" customHeight="1" thickBot="1">
      <c r="A239" s="8">
        <v>232</v>
      </c>
      <c r="B239" s="86" t="s">
        <v>58</v>
      </c>
      <c r="C239" s="86" t="s">
        <v>218</v>
      </c>
      <c r="D239" s="43"/>
      <c r="E239" s="15" t="s">
        <v>150</v>
      </c>
      <c r="F239" s="122">
        <f>SUM(F240)</f>
        <v>3343922.42</v>
      </c>
    </row>
    <row r="240" spans="1:6" ht="43.5" thickBot="1">
      <c r="A240" s="10">
        <v>233</v>
      </c>
      <c r="B240" s="86" t="s">
        <v>58</v>
      </c>
      <c r="C240" s="86" t="s">
        <v>218</v>
      </c>
      <c r="D240" s="43">
        <v>200</v>
      </c>
      <c r="E240" s="8" t="s">
        <v>323</v>
      </c>
      <c r="F240" s="122">
        <v>3343922.42</v>
      </c>
    </row>
    <row r="241" spans="1:6" ht="18" customHeight="1" thickBot="1">
      <c r="A241" s="8">
        <v>234</v>
      </c>
      <c r="B241" s="86" t="s">
        <v>58</v>
      </c>
      <c r="C241" s="86" t="s">
        <v>72</v>
      </c>
      <c r="D241" s="43"/>
      <c r="E241" s="8" t="s">
        <v>304</v>
      </c>
      <c r="F241" s="122">
        <f>SUM(F242)</f>
        <v>6891400</v>
      </c>
    </row>
    <row r="242" spans="1:6" ht="129" thickBot="1">
      <c r="A242" s="10">
        <v>235</v>
      </c>
      <c r="B242" s="86" t="s">
        <v>58</v>
      </c>
      <c r="C242" s="86" t="s">
        <v>467</v>
      </c>
      <c r="D242" s="43"/>
      <c r="E242" s="133" t="s">
        <v>468</v>
      </c>
      <c r="F242" s="122">
        <f>SUM(F243)</f>
        <v>6891400</v>
      </c>
    </row>
    <row r="243" spans="1:6" ht="15.75" thickBot="1">
      <c r="A243" s="8">
        <v>236</v>
      </c>
      <c r="B243" s="86" t="s">
        <v>58</v>
      </c>
      <c r="C243" s="86" t="s">
        <v>467</v>
      </c>
      <c r="D243" s="43">
        <v>800</v>
      </c>
      <c r="E243" s="8" t="s">
        <v>324</v>
      </c>
      <c r="F243" s="122">
        <v>6891400</v>
      </c>
    </row>
    <row r="244" spans="1:6" ht="21" customHeight="1" thickBot="1">
      <c r="A244" s="10">
        <v>237</v>
      </c>
      <c r="B244" s="75" t="s">
        <v>59</v>
      </c>
      <c r="C244" s="88"/>
      <c r="D244" s="76"/>
      <c r="E244" s="23" t="s">
        <v>7</v>
      </c>
      <c r="F244" s="121">
        <f>SUM(F245,F261)</f>
        <v>13418264.65</v>
      </c>
    </row>
    <row r="245" spans="1:6" ht="46.5" customHeight="1" thickBot="1">
      <c r="A245" s="8">
        <v>238</v>
      </c>
      <c r="B245" s="86" t="s">
        <v>59</v>
      </c>
      <c r="C245" s="86" t="s">
        <v>75</v>
      </c>
      <c r="D245" s="87"/>
      <c r="E245" s="8" t="s">
        <v>226</v>
      </c>
      <c r="F245" s="122">
        <f>SUM(F246)</f>
        <v>13118364.65</v>
      </c>
    </row>
    <row r="246" spans="1:6" ht="72" thickBot="1">
      <c r="A246" s="10">
        <v>239</v>
      </c>
      <c r="B246" s="86" t="s">
        <v>59</v>
      </c>
      <c r="C246" s="86" t="s">
        <v>109</v>
      </c>
      <c r="D246" s="87"/>
      <c r="E246" s="15" t="s">
        <v>236</v>
      </c>
      <c r="F246" s="122">
        <f>SUM(F247,F249,F251,F253,F255,F257,F259)</f>
        <v>13118364.65</v>
      </c>
    </row>
    <row r="247" spans="1:6" ht="18" customHeight="1" thickBot="1">
      <c r="A247" s="8">
        <v>240</v>
      </c>
      <c r="B247" s="86" t="s">
        <v>59</v>
      </c>
      <c r="C247" s="86" t="s">
        <v>219</v>
      </c>
      <c r="D247" s="87"/>
      <c r="E247" s="15" t="s">
        <v>8</v>
      </c>
      <c r="F247" s="122">
        <f>SUM(F248)</f>
        <v>7828327.3700000001</v>
      </c>
    </row>
    <row r="248" spans="1:6" ht="48" customHeight="1" thickBot="1">
      <c r="A248" s="10">
        <v>241</v>
      </c>
      <c r="B248" s="86" t="s">
        <v>59</v>
      </c>
      <c r="C248" s="86" t="s">
        <v>219</v>
      </c>
      <c r="D248" s="43">
        <v>200</v>
      </c>
      <c r="E248" s="8" t="s">
        <v>323</v>
      </c>
      <c r="F248" s="122">
        <v>7828327.3700000001</v>
      </c>
    </row>
    <row r="249" spans="1:6" ht="19.5" customHeight="1" thickBot="1">
      <c r="A249" s="8">
        <v>242</v>
      </c>
      <c r="B249" s="86" t="s">
        <v>59</v>
      </c>
      <c r="C249" s="86" t="s">
        <v>464</v>
      </c>
      <c r="D249" s="43"/>
      <c r="E249" s="8" t="s">
        <v>465</v>
      </c>
      <c r="F249" s="122">
        <f>SUM(F250)</f>
        <v>59700</v>
      </c>
    </row>
    <row r="250" spans="1:6" ht="48" customHeight="1" thickBot="1">
      <c r="A250" s="10">
        <v>243</v>
      </c>
      <c r="B250" s="86" t="s">
        <v>59</v>
      </c>
      <c r="C250" s="86" t="s">
        <v>464</v>
      </c>
      <c r="D250" s="43">
        <v>200</v>
      </c>
      <c r="E250" s="8" t="s">
        <v>323</v>
      </c>
      <c r="F250" s="122">
        <v>59700</v>
      </c>
    </row>
    <row r="251" spans="1:6" ht="15.75" customHeight="1" thickBot="1">
      <c r="A251" s="8">
        <v>244</v>
      </c>
      <c r="B251" s="86" t="s">
        <v>59</v>
      </c>
      <c r="C251" s="86" t="s">
        <v>220</v>
      </c>
      <c r="D251" s="87"/>
      <c r="E251" s="15" t="s">
        <v>175</v>
      </c>
      <c r="F251" s="122">
        <f>SUM(F252)</f>
        <v>491140.31</v>
      </c>
    </row>
    <row r="252" spans="1:6" ht="43.5" thickBot="1">
      <c r="A252" s="10">
        <v>245</v>
      </c>
      <c r="B252" s="86" t="s">
        <v>59</v>
      </c>
      <c r="C252" s="86" t="s">
        <v>220</v>
      </c>
      <c r="D252" s="43">
        <v>200</v>
      </c>
      <c r="E252" s="8" t="s">
        <v>323</v>
      </c>
      <c r="F252" s="122">
        <v>491140.31</v>
      </c>
    </row>
    <row r="253" spans="1:6" ht="30" thickBot="1">
      <c r="A253" s="8">
        <v>246</v>
      </c>
      <c r="B253" s="86" t="s">
        <v>59</v>
      </c>
      <c r="C253" s="86" t="s">
        <v>365</v>
      </c>
      <c r="D253" s="43"/>
      <c r="E253" s="40" t="s">
        <v>366</v>
      </c>
      <c r="F253" s="122">
        <f>SUM(F254)</f>
        <v>244545.5</v>
      </c>
    </row>
    <row r="254" spans="1:6" ht="43.5" thickBot="1">
      <c r="A254" s="10">
        <v>247</v>
      </c>
      <c r="B254" s="86" t="s">
        <v>59</v>
      </c>
      <c r="C254" s="86" t="s">
        <v>365</v>
      </c>
      <c r="D254" s="43">
        <v>200</v>
      </c>
      <c r="E254" s="8" t="s">
        <v>323</v>
      </c>
      <c r="F254" s="122">
        <v>244545.5</v>
      </c>
    </row>
    <row r="255" spans="1:6" ht="29.25" thickBot="1">
      <c r="A255" s="8">
        <v>248</v>
      </c>
      <c r="B255" s="86" t="s">
        <v>59</v>
      </c>
      <c r="C255" s="86" t="s">
        <v>426</v>
      </c>
      <c r="D255" s="43"/>
      <c r="E255" s="74" t="s">
        <v>427</v>
      </c>
      <c r="F255" s="122">
        <f>SUM(F256)</f>
        <v>474802</v>
      </c>
    </row>
    <row r="256" spans="1:6" ht="43.5" thickBot="1">
      <c r="A256" s="10">
        <v>249</v>
      </c>
      <c r="B256" s="86" t="s">
        <v>59</v>
      </c>
      <c r="C256" s="86" t="s">
        <v>426</v>
      </c>
      <c r="D256" s="43">
        <v>200</v>
      </c>
      <c r="E256" s="8" t="s">
        <v>323</v>
      </c>
      <c r="F256" s="122">
        <v>474802</v>
      </c>
    </row>
    <row r="257" spans="1:7" ht="29.25" thickBot="1">
      <c r="A257" s="8">
        <v>250</v>
      </c>
      <c r="B257" s="86" t="s">
        <v>59</v>
      </c>
      <c r="C257" s="86" t="s">
        <v>221</v>
      </c>
      <c r="D257" s="43"/>
      <c r="E257" s="11" t="s">
        <v>159</v>
      </c>
      <c r="F257" s="122">
        <f>SUM(F258)</f>
        <v>95352.71</v>
      </c>
    </row>
    <row r="258" spans="1:7" ht="43.5" thickBot="1">
      <c r="A258" s="10">
        <v>251</v>
      </c>
      <c r="B258" s="86" t="s">
        <v>59</v>
      </c>
      <c r="C258" s="86" t="s">
        <v>221</v>
      </c>
      <c r="D258" s="43">
        <v>200</v>
      </c>
      <c r="E258" s="8" t="s">
        <v>323</v>
      </c>
      <c r="F258" s="122">
        <v>95352.71</v>
      </c>
    </row>
    <row r="259" spans="1:7" ht="75.75" customHeight="1" thickBot="1">
      <c r="A259" s="8">
        <v>252</v>
      </c>
      <c r="B259" s="86" t="s">
        <v>59</v>
      </c>
      <c r="C259" s="86" t="s">
        <v>344</v>
      </c>
      <c r="D259" s="43"/>
      <c r="E259" s="15" t="s">
        <v>345</v>
      </c>
      <c r="F259" s="122">
        <f>SUM(F260)</f>
        <v>3924496.76</v>
      </c>
      <c r="G259" s="42"/>
    </row>
    <row r="260" spans="1:7" ht="43.5" thickBot="1">
      <c r="A260" s="10">
        <v>253</v>
      </c>
      <c r="B260" s="86" t="s">
        <v>59</v>
      </c>
      <c r="C260" s="86" t="s">
        <v>344</v>
      </c>
      <c r="D260" s="43">
        <v>200</v>
      </c>
      <c r="E260" s="8" t="s">
        <v>323</v>
      </c>
      <c r="F260" s="122">
        <v>3924496.76</v>
      </c>
      <c r="G260" s="42"/>
    </row>
    <row r="261" spans="1:7" ht="23.25" customHeight="1" thickBot="1">
      <c r="A261" s="8">
        <v>254</v>
      </c>
      <c r="B261" s="86" t="s">
        <v>59</v>
      </c>
      <c r="C261" s="86" t="s">
        <v>72</v>
      </c>
      <c r="D261" s="43"/>
      <c r="E261" s="8" t="s">
        <v>304</v>
      </c>
      <c r="F261" s="122">
        <f>SUM(F262)</f>
        <v>299900</v>
      </c>
      <c r="G261" s="42"/>
    </row>
    <row r="262" spans="1:7" ht="29.25" thickBot="1">
      <c r="A262" s="10">
        <v>255</v>
      </c>
      <c r="B262" s="86" t="s">
        <v>59</v>
      </c>
      <c r="C262" s="86" t="s">
        <v>443</v>
      </c>
      <c r="D262" s="43"/>
      <c r="E262" s="15" t="s">
        <v>444</v>
      </c>
      <c r="F262" s="122">
        <f>SUM(F263)</f>
        <v>299900</v>
      </c>
      <c r="G262" s="42"/>
    </row>
    <row r="263" spans="1:7" ht="43.5" thickBot="1">
      <c r="A263" s="8">
        <v>256</v>
      </c>
      <c r="B263" s="86" t="s">
        <v>59</v>
      </c>
      <c r="C263" s="86" t="s">
        <v>443</v>
      </c>
      <c r="D263" s="43">
        <v>200</v>
      </c>
      <c r="E263" s="8" t="s">
        <v>445</v>
      </c>
      <c r="F263" s="122">
        <v>299900</v>
      </c>
      <c r="G263" s="42"/>
    </row>
    <row r="264" spans="1:7" ht="17.25" customHeight="1" thickBot="1">
      <c r="A264" s="10">
        <v>257</v>
      </c>
      <c r="B264" s="88" t="s">
        <v>60</v>
      </c>
      <c r="C264" s="88"/>
      <c r="D264" s="96"/>
      <c r="E264" s="28" t="s">
        <v>481</v>
      </c>
      <c r="F264" s="129">
        <f>SUM(F265,F272)</f>
        <v>1886735.58</v>
      </c>
    </row>
    <row r="265" spans="1:7" ht="34.5" customHeight="1" thickBot="1">
      <c r="A265" s="8">
        <v>258</v>
      </c>
      <c r="B265" s="75" t="s">
        <v>61</v>
      </c>
      <c r="C265" s="75"/>
      <c r="D265" s="76"/>
      <c r="E265" s="23" t="s">
        <v>26</v>
      </c>
      <c r="F265" s="121">
        <f>SUM(F266)</f>
        <v>152657.65</v>
      </c>
    </row>
    <row r="266" spans="1:7" ht="43.5" thickBot="1">
      <c r="A266" s="10">
        <v>259</v>
      </c>
      <c r="B266" s="86" t="s">
        <v>61</v>
      </c>
      <c r="C266" s="86" t="s">
        <v>75</v>
      </c>
      <c r="D266" s="87"/>
      <c r="E266" s="8" t="s">
        <v>237</v>
      </c>
      <c r="F266" s="122">
        <f>SUM(F267)</f>
        <v>152657.65</v>
      </c>
    </row>
    <row r="267" spans="1:7" ht="46.5" customHeight="1" thickBot="1">
      <c r="A267" s="8">
        <v>260</v>
      </c>
      <c r="B267" s="86" t="s">
        <v>61</v>
      </c>
      <c r="C267" s="86" t="s">
        <v>89</v>
      </c>
      <c r="D267" s="43"/>
      <c r="E267" s="8" t="s">
        <v>232</v>
      </c>
      <c r="F267" s="122">
        <f>SUM(F268,F270)</f>
        <v>152657.65</v>
      </c>
    </row>
    <row r="268" spans="1:7" ht="58.5" customHeight="1" thickBot="1">
      <c r="A268" s="10">
        <v>261</v>
      </c>
      <c r="B268" s="86" t="s">
        <v>61</v>
      </c>
      <c r="C268" s="86" t="s">
        <v>222</v>
      </c>
      <c r="D268" s="43"/>
      <c r="E268" s="32" t="s">
        <v>111</v>
      </c>
      <c r="F268" s="122">
        <f>SUM(F269)</f>
        <v>122657.65</v>
      </c>
    </row>
    <row r="269" spans="1:7" ht="45" customHeight="1" thickBot="1">
      <c r="A269" s="8">
        <v>262</v>
      </c>
      <c r="B269" s="86" t="s">
        <v>61</v>
      </c>
      <c r="C269" s="86" t="s">
        <v>222</v>
      </c>
      <c r="D269" s="43">
        <v>200</v>
      </c>
      <c r="E269" s="8" t="s">
        <v>323</v>
      </c>
      <c r="F269" s="122">
        <v>122657.65</v>
      </c>
    </row>
    <row r="270" spans="1:7" ht="31.5" customHeight="1" thickBot="1">
      <c r="A270" s="10">
        <v>263</v>
      </c>
      <c r="B270" s="86" t="s">
        <v>61</v>
      </c>
      <c r="C270" s="86" t="s">
        <v>223</v>
      </c>
      <c r="D270" s="43"/>
      <c r="E270" s="30" t="s">
        <v>112</v>
      </c>
      <c r="F270" s="122">
        <f>SUM(F271)</f>
        <v>30000</v>
      </c>
    </row>
    <row r="271" spans="1:7" ht="43.5" thickBot="1">
      <c r="A271" s="8">
        <v>264</v>
      </c>
      <c r="B271" s="86" t="s">
        <v>61</v>
      </c>
      <c r="C271" s="86" t="s">
        <v>223</v>
      </c>
      <c r="D271" s="43">
        <v>200</v>
      </c>
      <c r="E271" s="8" t="s">
        <v>323</v>
      </c>
      <c r="F271" s="122">
        <f>30*1000</f>
        <v>30000</v>
      </c>
    </row>
    <row r="272" spans="1:7" ht="29.25" thickBot="1">
      <c r="A272" s="10">
        <v>265</v>
      </c>
      <c r="B272" s="75" t="s">
        <v>331</v>
      </c>
      <c r="C272" s="86"/>
      <c r="D272" s="43"/>
      <c r="E272" s="23" t="s">
        <v>332</v>
      </c>
      <c r="F272" s="129">
        <f>SUM(F273,F277)</f>
        <v>1734077.9300000002</v>
      </c>
    </row>
    <row r="273" spans="1:7" ht="43.5" thickBot="1">
      <c r="A273" s="8">
        <v>266</v>
      </c>
      <c r="B273" s="86" t="s">
        <v>331</v>
      </c>
      <c r="C273" s="86" t="s">
        <v>75</v>
      </c>
      <c r="D273" s="43"/>
      <c r="E273" s="8" t="s">
        <v>237</v>
      </c>
      <c r="F273" s="122">
        <f>SUM(F274)</f>
        <v>881982.93</v>
      </c>
    </row>
    <row r="274" spans="1:7" ht="48" customHeight="1" thickBot="1">
      <c r="A274" s="10">
        <v>267</v>
      </c>
      <c r="B274" s="86" t="s">
        <v>331</v>
      </c>
      <c r="C274" s="86" t="s">
        <v>89</v>
      </c>
      <c r="D274" s="43"/>
      <c r="E274" s="8" t="s">
        <v>232</v>
      </c>
      <c r="F274" s="122">
        <f>SUM(F275)</f>
        <v>881982.93</v>
      </c>
      <c r="G274" s="42"/>
    </row>
    <row r="275" spans="1:7" ht="34.5" customHeight="1" thickBot="1">
      <c r="A275" s="8">
        <v>268</v>
      </c>
      <c r="B275" s="86" t="s">
        <v>331</v>
      </c>
      <c r="C275" s="94" t="s">
        <v>333</v>
      </c>
      <c r="D275" s="95"/>
      <c r="E275" s="63" t="s">
        <v>334</v>
      </c>
      <c r="F275" s="122">
        <f>SUM(F276)</f>
        <v>881982.93</v>
      </c>
      <c r="G275" s="42"/>
    </row>
    <row r="276" spans="1:7" ht="43.5" thickBot="1">
      <c r="A276" s="10">
        <v>269</v>
      </c>
      <c r="B276" s="86" t="s">
        <v>331</v>
      </c>
      <c r="C276" s="86" t="s">
        <v>333</v>
      </c>
      <c r="D276" s="43">
        <v>200</v>
      </c>
      <c r="E276" s="8" t="s">
        <v>323</v>
      </c>
      <c r="F276" s="122">
        <v>881982.93</v>
      </c>
      <c r="G276" s="42"/>
    </row>
    <row r="277" spans="1:7" ht="20.25" customHeight="1" thickBot="1">
      <c r="A277" s="8">
        <v>270</v>
      </c>
      <c r="B277" s="86" t="s">
        <v>331</v>
      </c>
      <c r="C277" s="86" t="s">
        <v>72</v>
      </c>
      <c r="D277" s="43"/>
      <c r="E277" s="8" t="s">
        <v>304</v>
      </c>
      <c r="F277" s="122">
        <f>SUM(F278)</f>
        <v>852095</v>
      </c>
      <c r="G277" s="42"/>
    </row>
    <row r="278" spans="1:7" ht="45.75" customHeight="1" thickBot="1">
      <c r="A278" s="10">
        <v>271</v>
      </c>
      <c r="B278" s="86" t="s">
        <v>331</v>
      </c>
      <c r="C278" s="86" t="s">
        <v>404</v>
      </c>
      <c r="D278" s="43"/>
      <c r="E278" s="15" t="s">
        <v>405</v>
      </c>
      <c r="F278" s="122">
        <f>SUM(F279)</f>
        <v>852095</v>
      </c>
      <c r="G278" s="42"/>
    </row>
    <row r="279" spans="1:7" ht="43.5" thickBot="1">
      <c r="A279" s="8">
        <v>272</v>
      </c>
      <c r="B279" s="86" t="s">
        <v>331</v>
      </c>
      <c r="C279" s="86" t="s">
        <v>404</v>
      </c>
      <c r="D279" s="43">
        <v>200</v>
      </c>
      <c r="E279" s="8" t="s">
        <v>323</v>
      </c>
      <c r="F279" s="122">
        <f>852.095*1000</f>
        <v>852095</v>
      </c>
      <c r="G279" s="42"/>
    </row>
    <row r="280" spans="1:7" ht="17.25" customHeight="1" thickBot="1">
      <c r="A280" s="10">
        <v>273</v>
      </c>
      <c r="B280" s="88" t="s">
        <v>62</v>
      </c>
      <c r="C280" s="88"/>
      <c r="D280" s="96"/>
      <c r="E280" s="28" t="s">
        <v>482</v>
      </c>
      <c r="F280" s="118">
        <f>SUM(F281,F305,F334,F359,F389)</f>
        <v>518868235.71999997</v>
      </c>
      <c r="G280" s="42"/>
    </row>
    <row r="281" spans="1:7" ht="15.75" thickBot="1">
      <c r="A281" s="8">
        <v>274</v>
      </c>
      <c r="B281" s="75" t="s">
        <v>63</v>
      </c>
      <c r="C281" s="75"/>
      <c r="D281" s="76"/>
      <c r="E281" s="23" t="s">
        <v>9</v>
      </c>
      <c r="F281" s="119">
        <f>SUM(F282)</f>
        <v>156688600.47</v>
      </c>
      <c r="G281" s="42"/>
    </row>
    <row r="282" spans="1:7" ht="43.5" thickBot="1">
      <c r="A282" s="10">
        <v>275</v>
      </c>
      <c r="B282" s="86" t="s">
        <v>63</v>
      </c>
      <c r="C282" s="86" t="s">
        <v>98</v>
      </c>
      <c r="D282" s="87"/>
      <c r="E282" s="8" t="s">
        <v>238</v>
      </c>
      <c r="F282" s="120">
        <f>SUM(F283,F296)</f>
        <v>156688600.47</v>
      </c>
    </row>
    <row r="283" spans="1:7" ht="43.5" thickBot="1">
      <c r="A283" s="8">
        <v>276</v>
      </c>
      <c r="B283" s="86" t="s">
        <v>63</v>
      </c>
      <c r="C283" s="86" t="s">
        <v>99</v>
      </c>
      <c r="D283" s="43"/>
      <c r="E283" s="8" t="s">
        <v>239</v>
      </c>
      <c r="F283" s="120">
        <f>SUM(F284,F286,F288,F290,F292,F294)</f>
        <v>149183197</v>
      </c>
    </row>
    <row r="284" spans="1:7" ht="93.75" customHeight="1" thickBot="1">
      <c r="A284" s="10">
        <v>277</v>
      </c>
      <c r="B284" s="86" t="s">
        <v>63</v>
      </c>
      <c r="C284" s="86" t="s">
        <v>178</v>
      </c>
      <c r="D284" s="87"/>
      <c r="E284" s="26" t="s">
        <v>177</v>
      </c>
      <c r="F284" s="120">
        <f>SUM(F285)</f>
        <v>62833497</v>
      </c>
    </row>
    <row r="285" spans="1:7" ht="45.75" customHeight="1" thickBot="1">
      <c r="A285" s="8">
        <v>278</v>
      </c>
      <c r="B285" s="86" t="s">
        <v>63</v>
      </c>
      <c r="C285" s="86" t="s">
        <v>178</v>
      </c>
      <c r="D285" s="43">
        <v>600</v>
      </c>
      <c r="E285" s="8" t="s">
        <v>325</v>
      </c>
      <c r="F285" s="120">
        <v>62833497</v>
      </c>
    </row>
    <row r="286" spans="1:7" ht="105.75" customHeight="1" thickBot="1">
      <c r="A286" s="10">
        <v>279</v>
      </c>
      <c r="B286" s="86" t="s">
        <v>63</v>
      </c>
      <c r="C286" s="86" t="s">
        <v>179</v>
      </c>
      <c r="D286" s="43"/>
      <c r="E286" s="15" t="s">
        <v>279</v>
      </c>
      <c r="F286" s="120">
        <f>SUM(F287)</f>
        <v>720000</v>
      </c>
    </row>
    <row r="287" spans="1:7" ht="48" customHeight="1" thickBot="1">
      <c r="A287" s="8">
        <v>280</v>
      </c>
      <c r="B287" s="86" t="s">
        <v>63</v>
      </c>
      <c r="C287" s="86" t="s">
        <v>179</v>
      </c>
      <c r="D287" s="43">
        <v>600</v>
      </c>
      <c r="E287" s="8" t="s">
        <v>325</v>
      </c>
      <c r="F287" s="120">
        <f>720*1000</f>
        <v>720000</v>
      </c>
    </row>
    <row r="288" spans="1:7" ht="90.75" customHeight="1" thickBot="1">
      <c r="A288" s="10">
        <v>281</v>
      </c>
      <c r="B288" s="86" t="s">
        <v>63</v>
      </c>
      <c r="C288" s="86" t="s">
        <v>100</v>
      </c>
      <c r="D288" s="43"/>
      <c r="E288" s="15" t="s">
        <v>27</v>
      </c>
      <c r="F288" s="128">
        <f>SUM(F289)</f>
        <v>21867600</v>
      </c>
    </row>
    <row r="289" spans="1:6" ht="46.5" customHeight="1" thickBot="1">
      <c r="A289" s="8">
        <v>282</v>
      </c>
      <c r="B289" s="86" t="s">
        <v>63</v>
      </c>
      <c r="C289" s="86" t="s">
        <v>100</v>
      </c>
      <c r="D289" s="43">
        <v>600</v>
      </c>
      <c r="E289" s="8" t="s">
        <v>325</v>
      </c>
      <c r="F289" s="128">
        <v>21867600</v>
      </c>
    </row>
    <row r="290" spans="1:6" ht="118.5" customHeight="1" thickBot="1">
      <c r="A290" s="10">
        <v>283</v>
      </c>
      <c r="B290" s="86" t="s">
        <v>63</v>
      </c>
      <c r="C290" s="86" t="s">
        <v>367</v>
      </c>
      <c r="D290" s="43"/>
      <c r="E290" s="40" t="s">
        <v>368</v>
      </c>
      <c r="F290" s="128">
        <f>SUM(F291)</f>
        <v>52842600</v>
      </c>
    </row>
    <row r="291" spans="1:6" ht="51.75" customHeight="1" thickBot="1">
      <c r="A291" s="8">
        <v>284</v>
      </c>
      <c r="B291" s="86" t="s">
        <v>63</v>
      </c>
      <c r="C291" s="86" t="s">
        <v>367</v>
      </c>
      <c r="D291" s="43">
        <v>600</v>
      </c>
      <c r="E291" s="8" t="s">
        <v>325</v>
      </c>
      <c r="F291" s="128">
        <v>52842600</v>
      </c>
    </row>
    <row r="292" spans="1:6" ht="181.5" customHeight="1" thickBot="1">
      <c r="A292" s="10">
        <v>285</v>
      </c>
      <c r="B292" s="86" t="s">
        <v>63</v>
      </c>
      <c r="C292" s="86" t="s">
        <v>101</v>
      </c>
      <c r="D292" s="43"/>
      <c r="E292" s="15" t="s">
        <v>305</v>
      </c>
      <c r="F292" s="122">
        <f>SUM(F293)</f>
        <v>1217000</v>
      </c>
    </row>
    <row r="293" spans="1:6" ht="43.5" thickBot="1">
      <c r="A293" s="8">
        <v>286</v>
      </c>
      <c r="B293" s="86" t="s">
        <v>63</v>
      </c>
      <c r="C293" s="86" t="s">
        <v>101</v>
      </c>
      <c r="D293" s="43">
        <v>600</v>
      </c>
      <c r="E293" s="8" t="s">
        <v>325</v>
      </c>
      <c r="F293" s="122">
        <f>1217*1000</f>
        <v>1217000</v>
      </c>
    </row>
    <row r="294" spans="1:6" ht="35.25" customHeight="1" thickBot="1">
      <c r="A294" s="10">
        <v>287</v>
      </c>
      <c r="B294" s="86" t="s">
        <v>63</v>
      </c>
      <c r="C294" s="86" t="s">
        <v>180</v>
      </c>
      <c r="D294" s="43"/>
      <c r="E294" s="15" t="s">
        <v>110</v>
      </c>
      <c r="F294" s="120">
        <f>SUM(F295)</f>
        <v>9702500</v>
      </c>
    </row>
    <row r="295" spans="1:6" ht="43.5" thickBot="1">
      <c r="A295" s="8">
        <v>288</v>
      </c>
      <c r="B295" s="86" t="s">
        <v>63</v>
      </c>
      <c r="C295" s="86" t="s">
        <v>180</v>
      </c>
      <c r="D295" s="43">
        <v>600</v>
      </c>
      <c r="E295" s="8" t="s">
        <v>325</v>
      </c>
      <c r="F295" s="120">
        <f>9702.5*1000</f>
        <v>9702500</v>
      </c>
    </row>
    <row r="296" spans="1:6" ht="43.5" thickBot="1">
      <c r="A296" s="10">
        <v>289</v>
      </c>
      <c r="B296" s="86" t="s">
        <v>63</v>
      </c>
      <c r="C296" s="86" t="s">
        <v>102</v>
      </c>
      <c r="D296" s="87"/>
      <c r="E296" s="8" t="s">
        <v>266</v>
      </c>
      <c r="F296" s="120">
        <f>SUM(F297,F299,F301,F303)</f>
        <v>7505403.4699999997</v>
      </c>
    </row>
    <row r="297" spans="1:6" ht="57.75" thickBot="1">
      <c r="A297" s="8">
        <v>290</v>
      </c>
      <c r="B297" s="86" t="s">
        <v>63</v>
      </c>
      <c r="C297" s="86" t="s">
        <v>181</v>
      </c>
      <c r="D297" s="87"/>
      <c r="E297" s="15" t="s">
        <v>306</v>
      </c>
      <c r="F297" s="120">
        <f>SUM(F298)</f>
        <v>2803998</v>
      </c>
    </row>
    <row r="298" spans="1:6" ht="45.75" customHeight="1" thickBot="1">
      <c r="A298" s="10">
        <v>291</v>
      </c>
      <c r="B298" s="86" t="s">
        <v>63</v>
      </c>
      <c r="C298" s="86" t="s">
        <v>181</v>
      </c>
      <c r="D298" s="43">
        <v>600</v>
      </c>
      <c r="E298" s="8" t="s">
        <v>325</v>
      </c>
      <c r="F298" s="120">
        <v>2803998</v>
      </c>
    </row>
    <row r="299" spans="1:6" ht="193.5" customHeight="1" thickBot="1">
      <c r="A299" s="8">
        <v>292</v>
      </c>
      <c r="B299" s="86" t="s">
        <v>63</v>
      </c>
      <c r="C299" s="86" t="s">
        <v>103</v>
      </c>
      <c r="D299" s="87"/>
      <c r="E299" s="15" t="s">
        <v>28</v>
      </c>
      <c r="F299" s="122">
        <f>SUM(F300)</f>
        <v>3518100</v>
      </c>
    </row>
    <row r="300" spans="1:6" ht="46.5" customHeight="1" thickBot="1">
      <c r="A300" s="10">
        <v>293</v>
      </c>
      <c r="B300" s="86" t="s">
        <v>63</v>
      </c>
      <c r="C300" s="86" t="s">
        <v>103</v>
      </c>
      <c r="D300" s="43">
        <v>600</v>
      </c>
      <c r="E300" s="8" t="s">
        <v>325</v>
      </c>
      <c r="F300" s="122">
        <v>3518100</v>
      </c>
    </row>
    <row r="301" spans="1:6" ht="274.5" customHeight="1" thickBot="1">
      <c r="A301" s="8">
        <v>294</v>
      </c>
      <c r="B301" s="86" t="s">
        <v>63</v>
      </c>
      <c r="C301" s="86" t="s">
        <v>104</v>
      </c>
      <c r="D301" s="43"/>
      <c r="E301" s="15" t="s">
        <v>29</v>
      </c>
      <c r="F301" s="122">
        <f>SUM(F302)</f>
        <v>71100</v>
      </c>
    </row>
    <row r="302" spans="1:6" ht="43.5" thickBot="1">
      <c r="A302" s="10">
        <v>295</v>
      </c>
      <c r="B302" s="86" t="s">
        <v>63</v>
      </c>
      <c r="C302" s="86" t="s">
        <v>104</v>
      </c>
      <c r="D302" s="43">
        <v>600</v>
      </c>
      <c r="E302" s="8" t="s">
        <v>325</v>
      </c>
      <c r="F302" s="122">
        <v>71100</v>
      </c>
    </row>
    <row r="303" spans="1:6" ht="30.75" customHeight="1" thickBot="1">
      <c r="A303" s="8">
        <v>296</v>
      </c>
      <c r="B303" s="86" t="s">
        <v>63</v>
      </c>
      <c r="C303" s="86" t="s">
        <v>353</v>
      </c>
      <c r="D303" s="43"/>
      <c r="E303" s="63" t="s">
        <v>110</v>
      </c>
      <c r="F303" s="120">
        <f>SUM(F304)</f>
        <v>1112205.47</v>
      </c>
    </row>
    <row r="304" spans="1:6" ht="43.5" thickBot="1">
      <c r="A304" s="10">
        <v>297</v>
      </c>
      <c r="B304" s="86" t="s">
        <v>63</v>
      </c>
      <c r="C304" s="86" t="s">
        <v>353</v>
      </c>
      <c r="D304" s="43">
        <v>600</v>
      </c>
      <c r="E304" s="8" t="s">
        <v>325</v>
      </c>
      <c r="F304" s="120">
        <v>1112205.47</v>
      </c>
    </row>
    <row r="305" spans="1:6" ht="15.75" thickBot="1">
      <c r="A305" s="8">
        <v>298</v>
      </c>
      <c r="B305" s="86" t="s">
        <v>64</v>
      </c>
      <c r="C305" s="88"/>
      <c r="D305" s="76"/>
      <c r="E305" s="23" t="s">
        <v>10</v>
      </c>
      <c r="F305" s="119">
        <f>SUM(F306,F310)</f>
        <v>306036924.70999992</v>
      </c>
    </row>
    <row r="306" spans="1:6" ht="43.5" thickBot="1">
      <c r="A306" s="10">
        <v>299</v>
      </c>
      <c r="B306" s="86" t="s">
        <v>64</v>
      </c>
      <c r="C306" s="86" t="s">
        <v>75</v>
      </c>
      <c r="D306" s="76"/>
      <c r="E306" s="8" t="s">
        <v>237</v>
      </c>
      <c r="F306" s="120">
        <f>SUM(F307)</f>
        <v>83760</v>
      </c>
    </row>
    <row r="307" spans="1:6" ht="57.75" thickBot="1">
      <c r="A307" s="8">
        <v>300</v>
      </c>
      <c r="B307" s="86" t="s">
        <v>64</v>
      </c>
      <c r="C307" s="86" t="s">
        <v>108</v>
      </c>
      <c r="D307" s="43"/>
      <c r="E307" s="8" t="s">
        <v>234</v>
      </c>
      <c r="F307" s="120">
        <f>SUM(F308)</f>
        <v>83760</v>
      </c>
    </row>
    <row r="308" spans="1:6" ht="43.5" thickBot="1">
      <c r="A308" s="10">
        <v>301</v>
      </c>
      <c r="B308" s="86" t="s">
        <v>64</v>
      </c>
      <c r="C308" s="86" t="s">
        <v>469</v>
      </c>
      <c r="D308" s="87"/>
      <c r="E308" s="15" t="s">
        <v>477</v>
      </c>
      <c r="F308" s="120">
        <f>SUM(F309)</f>
        <v>83760</v>
      </c>
    </row>
    <row r="309" spans="1:6" ht="43.5" thickBot="1">
      <c r="A309" s="8">
        <v>302</v>
      </c>
      <c r="B309" s="86" t="s">
        <v>64</v>
      </c>
      <c r="C309" s="86" t="s">
        <v>469</v>
      </c>
      <c r="D309" s="43">
        <v>200</v>
      </c>
      <c r="E309" s="8" t="s">
        <v>323</v>
      </c>
      <c r="F309" s="120">
        <v>83760</v>
      </c>
    </row>
    <row r="310" spans="1:6" ht="43.5" thickBot="1">
      <c r="A310" s="10">
        <v>303</v>
      </c>
      <c r="B310" s="86" t="s">
        <v>64</v>
      </c>
      <c r="C310" s="86" t="s">
        <v>98</v>
      </c>
      <c r="D310" s="87"/>
      <c r="E310" s="8" t="s">
        <v>243</v>
      </c>
      <c r="F310" s="120">
        <f>SUM(F311)</f>
        <v>305953164.70999992</v>
      </c>
    </row>
    <row r="311" spans="1:6" ht="43.5" thickBot="1">
      <c r="A311" s="8">
        <v>304</v>
      </c>
      <c r="B311" s="86" t="s">
        <v>64</v>
      </c>
      <c r="C311" s="86" t="s">
        <v>102</v>
      </c>
      <c r="D311" s="43"/>
      <c r="E311" s="8" t="s">
        <v>265</v>
      </c>
      <c r="F311" s="120">
        <f>F312+F314+F316+F318+F320+F322+F324+F326+F328+F330+F332</f>
        <v>305953164.70999992</v>
      </c>
    </row>
    <row r="312" spans="1:6" ht="59.25" customHeight="1" thickBot="1">
      <c r="A312" s="10">
        <v>305</v>
      </c>
      <c r="B312" s="86" t="s">
        <v>64</v>
      </c>
      <c r="C312" s="86" t="s">
        <v>181</v>
      </c>
      <c r="D312" s="87"/>
      <c r="E312" s="15" t="s">
        <v>306</v>
      </c>
      <c r="F312" s="120">
        <f>SUM(F313)</f>
        <v>104831151.01000001</v>
      </c>
    </row>
    <row r="313" spans="1:6" ht="43.5" thickBot="1">
      <c r="A313" s="8">
        <v>306</v>
      </c>
      <c r="B313" s="86" t="s">
        <v>64</v>
      </c>
      <c r="C313" s="86" t="s">
        <v>181</v>
      </c>
      <c r="D313" s="43">
        <v>600</v>
      </c>
      <c r="E313" s="8" t="s">
        <v>325</v>
      </c>
      <c r="F313" s="120">
        <v>104831151.01000001</v>
      </c>
    </row>
    <row r="314" spans="1:6" ht="94.5" customHeight="1" thickBot="1">
      <c r="A314" s="10">
        <v>307</v>
      </c>
      <c r="B314" s="86" t="s">
        <v>64</v>
      </c>
      <c r="C314" s="86" t="s">
        <v>255</v>
      </c>
      <c r="D314" s="43"/>
      <c r="E314" s="24" t="s">
        <v>275</v>
      </c>
      <c r="F314" s="120">
        <f>SUM(F315)</f>
        <v>1623656.82</v>
      </c>
    </row>
    <row r="315" spans="1:6" ht="43.5" thickBot="1">
      <c r="A315" s="8">
        <v>308</v>
      </c>
      <c r="B315" s="86" t="s">
        <v>64</v>
      </c>
      <c r="C315" s="86" t="s">
        <v>255</v>
      </c>
      <c r="D315" s="43">
        <v>600</v>
      </c>
      <c r="E315" s="8" t="s">
        <v>325</v>
      </c>
      <c r="F315" s="120">
        <v>1623656.82</v>
      </c>
    </row>
    <row r="316" spans="1:6" ht="189.75" customHeight="1" thickBot="1">
      <c r="A316" s="10">
        <v>309</v>
      </c>
      <c r="B316" s="86" t="s">
        <v>64</v>
      </c>
      <c r="C316" s="86" t="s">
        <v>103</v>
      </c>
      <c r="D316" s="87"/>
      <c r="E316" s="15" t="s">
        <v>30</v>
      </c>
      <c r="F316" s="122">
        <f>SUM(F317)</f>
        <v>154931300</v>
      </c>
    </row>
    <row r="317" spans="1:6" ht="43.5" thickBot="1">
      <c r="A317" s="8">
        <v>310</v>
      </c>
      <c r="B317" s="86" t="s">
        <v>64</v>
      </c>
      <c r="C317" s="86" t="s">
        <v>103</v>
      </c>
      <c r="D317" s="43">
        <v>600</v>
      </c>
      <c r="E317" s="8" t="s">
        <v>325</v>
      </c>
      <c r="F317" s="122">
        <v>154931300</v>
      </c>
    </row>
    <row r="318" spans="1:6" ht="279.75" customHeight="1" thickBot="1">
      <c r="A318" s="10">
        <v>311</v>
      </c>
      <c r="B318" s="86" t="s">
        <v>64</v>
      </c>
      <c r="C318" s="86" t="s">
        <v>104</v>
      </c>
      <c r="D318" s="43"/>
      <c r="E318" s="15" t="s">
        <v>31</v>
      </c>
      <c r="F318" s="122">
        <f>SUM(F319)</f>
        <v>7781000</v>
      </c>
    </row>
    <row r="319" spans="1:6" ht="43.5" thickBot="1">
      <c r="A319" s="8">
        <v>312</v>
      </c>
      <c r="B319" s="86" t="s">
        <v>64</v>
      </c>
      <c r="C319" s="86" t="s">
        <v>104</v>
      </c>
      <c r="D319" s="43">
        <v>600</v>
      </c>
      <c r="E319" s="8" t="s">
        <v>325</v>
      </c>
      <c r="F319" s="122">
        <v>7781000</v>
      </c>
    </row>
    <row r="320" spans="1:6" ht="58.5" thickBot="1">
      <c r="A320" s="10">
        <v>313</v>
      </c>
      <c r="B320" s="86" t="s">
        <v>64</v>
      </c>
      <c r="C320" s="86" t="s">
        <v>369</v>
      </c>
      <c r="D320" s="43"/>
      <c r="E320" s="67" t="s">
        <v>372</v>
      </c>
      <c r="F320" s="122">
        <f>SUM(F321)</f>
        <v>8649666.1999999993</v>
      </c>
    </row>
    <row r="321" spans="1:6" ht="43.5" thickBot="1">
      <c r="A321" s="8">
        <v>314</v>
      </c>
      <c r="B321" s="86" t="s">
        <v>64</v>
      </c>
      <c r="C321" s="86" t="s">
        <v>369</v>
      </c>
      <c r="D321" s="43">
        <v>600</v>
      </c>
      <c r="E321" s="8" t="s">
        <v>325</v>
      </c>
      <c r="F321" s="122">
        <v>8649666.1999999993</v>
      </c>
    </row>
    <row r="322" spans="1:6" ht="30" thickBot="1">
      <c r="A322" s="10">
        <v>315</v>
      </c>
      <c r="B322" s="86" t="s">
        <v>64</v>
      </c>
      <c r="C322" s="86" t="s">
        <v>454</v>
      </c>
      <c r="D322" s="43"/>
      <c r="E322" s="81" t="s">
        <v>455</v>
      </c>
      <c r="F322" s="122">
        <f>SUM(F323)</f>
        <v>230455.2</v>
      </c>
    </row>
    <row r="323" spans="1:6" ht="49.5" customHeight="1" thickBot="1">
      <c r="A323" s="8">
        <v>316</v>
      </c>
      <c r="B323" s="86" t="s">
        <v>64</v>
      </c>
      <c r="C323" s="86" t="s">
        <v>454</v>
      </c>
      <c r="D323" s="43">
        <v>600</v>
      </c>
      <c r="E323" s="82" t="s">
        <v>325</v>
      </c>
      <c r="F323" s="122">
        <v>230455.2</v>
      </c>
    </row>
    <row r="324" spans="1:6" ht="72.75" thickBot="1">
      <c r="A324" s="10">
        <v>317</v>
      </c>
      <c r="B324" s="86" t="s">
        <v>64</v>
      </c>
      <c r="C324" s="86" t="s">
        <v>370</v>
      </c>
      <c r="D324" s="43"/>
      <c r="E324" s="40" t="s">
        <v>371</v>
      </c>
      <c r="F324" s="122">
        <f>SUM(F325)</f>
        <v>9176359.8399999999</v>
      </c>
    </row>
    <row r="325" spans="1:6" ht="43.5" thickBot="1">
      <c r="A325" s="8">
        <v>318</v>
      </c>
      <c r="B325" s="86" t="s">
        <v>64</v>
      </c>
      <c r="C325" s="86" t="s">
        <v>370</v>
      </c>
      <c r="D325" s="43">
        <v>600</v>
      </c>
      <c r="E325" s="8" t="s">
        <v>325</v>
      </c>
      <c r="F325" s="122">
        <v>9176359.8399999999</v>
      </c>
    </row>
    <row r="326" spans="1:6" ht="73.5" customHeight="1" thickBot="1">
      <c r="A326" s="10">
        <v>319</v>
      </c>
      <c r="B326" s="86" t="s">
        <v>64</v>
      </c>
      <c r="C326" s="86" t="s">
        <v>382</v>
      </c>
      <c r="D326" s="43"/>
      <c r="E326" s="40" t="s">
        <v>383</v>
      </c>
      <c r="F326" s="122">
        <f>SUM(F327)</f>
        <v>14733400</v>
      </c>
    </row>
    <row r="327" spans="1:6" ht="43.5" thickBot="1">
      <c r="A327" s="8">
        <v>320</v>
      </c>
      <c r="B327" s="86" t="s">
        <v>64</v>
      </c>
      <c r="C327" s="86" t="s">
        <v>382</v>
      </c>
      <c r="D327" s="43">
        <v>600</v>
      </c>
      <c r="E327" s="8" t="s">
        <v>325</v>
      </c>
      <c r="F327" s="122">
        <f>14733.4*1000</f>
        <v>14733400</v>
      </c>
    </row>
    <row r="328" spans="1:6" ht="57.75" thickBot="1">
      <c r="A328" s="10">
        <v>321</v>
      </c>
      <c r="B328" s="86" t="s">
        <v>64</v>
      </c>
      <c r="C328" s="86" t="s">
        <v>456</v>
      </c>
      <c r="D328" s="43"/>
      <c r="E328" s="15" t="s">
        <v>457</v>
      </c>
      <c r="F328" s="122">
        <f>SUM(F329)</f>
        <v>1010055</v>
      </c>
    </row>
    <row r="329" spans="1:6" ht="43.5" thickBot="1">
      <c r="A329" s="8">
        <v>322</v>
      </c>
      <c r="B329" s="86" t="s">
        <v>64</v>
      </c>
      <c r="C329" s="86" t="s">
        <v>456</v>
      </c>
      <c r="D329" s="43">
        <v>600</v>
      </c>
      <c r="E329" s="8" t="s">
        <v>325</v>
      </c>
      <c r="F329" s="122">
        <v>1010055</v>
      </c>
    </row>
    <row r="330" spans="1:6" ht="57.75" thickBot="1">
      <c r="A330" s="10">
        <v>323</v>
      </c>
      <c r="B330" s="86" t="s">
        <v>64</v>
      </c>
      <c r="C330" s="104" t="s">
        <v>458</v>
      </c>
      <c r="D330" s="43"/>
      <c r="E330" s="15" t="s">
        <v>457</v>
      </c>
      <c r="F330" s="122">
        <f>SUM(F331)</f>
        <v>1010055</v>
      </c>
    </row>
    <row r="331" spans="1:6" ht="43.5" thickBot="1">
      <c r="A331" s="8">
        <v>324</v>
      </c>
      <c r="B331" s="86" t="s">
        <v>64</v>
      </c>
      <c r="C331" s="104" t="s">
        <v>458</v>
      </c>
      <c r="D331" s="43">
        <v>600</v>
      </c>
      <c r="E331" s="8" t="s">
        <v>325</v>
      </c>
      <c r="F331" s="122">
        <v>1010055</v>
      </c>
    </row>
    <row r="332" spans="1:6" ht="100.5" thickBot="1">
      <c r="A332" s="10">
        <v>325</v>
      </c>
      <c r="B332" s="86" t="s">
        <v>64</v>
      </c>
      <c r="C332" s="86" t="s">
        <v>415</v>
      </c>
      <c r="D332" s="43"/>
      <c r="E332" s="15" t="s">
        <v>416</v>
      </c>
      <c r="F332" s="122">
        <f>SUM(F333)</f>
        <v>1976065.64</v>
      </c>
    </row>
    <row r="333" spans="1:6" ht="43.5" thickBot="1">
      <c r="A333" s="8">
        <v>326</v>
      </c>
      <c r="B333" s="86" t="s">
        <v>64</v>
      </c>
      <c r="C333" s="86" t="s">
        <v>415</v>
      </c>
      <c r="D333" s="43">
        <v>600</v>
      </c>
      <c r="E333" s="8" t="s">
        <v>325</v>
      </c>
      <c r="F333" s="122">
        <v>1976065.64</v>
      </c>
    </row>
    <row r="334" spans="1:6" ht="21" customHeight="1" thickBot="1">
      <c r="A334" s="10">
        <v>327</v>
      </c>
      <c r="B334" s="75" t="s">
        <v>151</v>
      </c>
      <c r="C334" s="86"/>
      <c r="D334" s="43"/>
      <c r="E334" s="23" t="s">
        <v>152</v>
      </c>
      <c r="F334" s="119">
        <f>SUM(F335,F343,F351)</f>
        <v>32602681</v>
      </c>
    </row>
    <row r="335" spans="1:6" ht="43.5" thickBot="1">
      <c r="A335" s="8">
        <v>328</v>
      </c>
      <c r="B335" s="86" t="s">
        <v>151</v>
      </c>
      <c r="C335" s="86" t="s">
        <v>198</v>
      </c>
      <c r="D335" s="43"/>
      <c r="E335" s="8" t="s">
        <v>240</v>
      </c>
      <c r="F335" s="122">
        <f>SUM(F336)</f>
        <v>5755300</v>
      </c>
    </row>
    <row r="336" spans="1:6" ht="44.25" customHeight="1" thickBot="1">
      <c r="A336" s="10">
        <v>329</v>
      </c>
      <c r="B336" s="86" t="s">
        <v>151</v>
      </c>
      <c r="C336" s="86" t="s">
        <v>199</v>
      </c>
      <c r="D336" s="43"/>
      <c r="E336" s="8" t="s">
        <v>241</v>
      </c>
      <c r="F336" s="122">
        <f>SUM(F337,F339,F341)</f>
        <v>5755300</v>
      </c>
    </row>
    <row r="337" spans="1:6" ht="90.75" customHeight="1" thickBot="1">
      <c r="A337" s="8">
        <v>330</v>
      </c>
      <c r="B337" s="86" t="s">
        <v>151</v>
      </c>
      <c r="C337" s="86" t="s">
        <v>188</v>
      </c>
      <c r="D337" s="43"/>
      <c r="E337" s="26" t="s">
        <v>187</v>
      </c>
      <c r="F337" s="128">
        <f>SUM(F338)</f>
        <v>1191236.1000000001</v>
      </c>
    </row>
    <row r="338" spans="1:6" ht="43.5" thickBot="1">
      <c r="A338" s="10">
        <v>331</v>
      </c>
      <c r="B338" s="86" t="s">
        <v>151</v>
      </c>
      <c r="C338" s="86" t="s">
        <v>188</v>
      </c>
      <c r="D338" s="43">
        <v>600</v>
      </c>
      <c r="E338" s="8" t="s">
        <v>325</v>
      </c>
      <c r="F338" s="128">
        <v>1191236.1000000001</v>
      </c>
    </row>
    <row r="339" spans="1:6" ht="122.25" customHeight="1" thickBot="1">
      <c r="A339" s="8">
        <v>332</v>
      </c>
      <c r="B339" s="86" t="s">
        <v>151</v>
      </c>
      <c r="C339" s="86" t="s">
        <v>189</v>
      </c>
      <c r="D339" s="43"/>
      <c r="E339" s="26" t="s">
        <v>190</v>
      </c>
      <c r="F339" s="122">
        <f>SUM(F340)</f>
        <v>3780763.9</v>
      </c>
    </row>
    <row r="340" spans="1:6" ht="43.5" thickBot="1">
      <c r="A340" s="10">
        <v>333</v>
      </c>
      <c r="B340" s="86" t="s">
        <v>151</v>
      </c>
      <c r="C340" s="86" t="s">
        <v>189</v>
      </c>
      <c r="D340" s="43">
        <v>600</v>
      </c>
      <c r="E340" s="8" t="s">
        <v>325</v>
      </c>
      <c r="F340" s="122">
        <v>3780763.9</v>
      </c>
    </row>
    <row r="341" spans="1:6" ht="162.75" customHeight="1" thickBot="1">
      <c r="A341" s="8">
        <v>334</v>
      </c>
      <c r="B341" s="86" t="s">
        <v>151</v>
      </c>
      <c r="C341" s="86" t="s">
        <v>446</v>
      </c>
      <c r="D341" s="43"/>
      <c r="E341" s="15" t="s">
        <v>447</v>
      </c>
      <c r="F341" s="122">
        <v>783300</v>
      </c>
    </row>
    <row r="342" spans="1:6" ht="43.5" thickBot="1">
      <c r="A342" s="10">
        <v>335</v>
      </c>
      <c r="B342" s="86" t="s">
        <v>151</v>
      </c>
      <c r="C342" s="86" t="s">
        <v>446</v>
      </c>
      <c r="D342" s="43">
        <v>600</v>
      </c>
      <c r="E342" s="8" t="s">
        <v>448</v>
      </c>
      <c r="F342" s="122">
        <v>783300</v>
      </c>
    </row>
    <row r="343" spans="1:6" ht="43.5" thickBot="1">
      <c r="A343" s="8">
        <v>336</v>
      </c>
      <c r="B343" s="86" t="s">
        <v>151</v>
      </c>
      <c r="C343" s="86" t="s">
        <v>75</v>
      </c>
      <c r="D343" s="43"/>
      <c r="E343" s="8" t="s">
        <v>237</v>
      </c>
      <c r="F343" s="122">
        <f>SUM(F344)</f>
        <v>10456967</v>
      </c>
    </row>
    <row r="344" spans="1:6" ht="57.75" thickBot="1">
      <c r="A344" s="10">
        <v>337</v>
      </c>
      <c r="B344" s="86" t="s">
        <v>151</v>
      </c>
      <c r="C344" s="86" t="s">
        <v>119</v>
      </c>
      <c r="D344" s="43"/>
      <c r="E344" s="8" t="s">
        <v>242</v>
      </c>
      <c r="F344" s="122">
        <f>SUM(F345,F347,F349)</f>
        <v>10456967</v>
      </c>
    </row>
    <row r="345" spans="1:6" ht="78.75" customHeight="1" thickBot="1">
      <c r="A345" s="8">
        <v>338</v>
      </c>
      <c r="B345" s="86" t="s">
        <v>151</v>
      </c>
      <c r="C345" s="86" t="s">
        <v>191</v>
      </c>
      <c r="D345" s="43"/>
      <c r="E345" s="26" t="s">
        <v>184</v>
      </c>
      <c r="F345" s="122">
        <f>SUM(F346)</f>
        <v>3550460</v>
      </c>
    </row>
    <row r="346" spans="1:6" ht="43.5" thickBot="1">
      <c r="A346" s="10">
        <v>339</v>
      </c>
      <c r="B346" s="86" t="s">
        <v>151</v>
      </c>
      <c r="C346" s="86" t="s">
        <v>191</v>
      </c>
      <c r="D346" s="43">
        <v>600</v>
      </c>
      <c r="E346" s="8" t="s">
        <v>325</v>
      </c>
      <c r="F346" s="122">
        <v>3550460</v>
      </c>
    </row>
    <row r="347" spans="1:6" ht="108.75" customHeight="1" thickBot="1">
      <c r="A347" s="8">
        <v>340</v>
      </c>
      <c r="B347" s="86" t="s">
        <v>151</v>
      </c>
      <c r="C347" s="86" t="s">
        <v>192</v>
      </c>
      <c r="D347" s="43"/>
      <c r="E347" s="26" t="s">
        <v>185</v>
      </c>
      <c r="F347" s="122">
        <f>SUM(F348)</f>
        <v>6824187</v>
      </c>
    </row>
    <row r="348" spans="1:6" ht="43.5" thickBot="1">
      <c r="A348" s="10">
        <v>341</v>
      </c>
      <c r="B348" s="86" t="s">
        <v>151</v>
      </c>
      <c r="C348" s="86" t="s">
        <v>192</v>
      </c>
      <c r="D348" s="43">
        <v>600</v>
      </c>
      <c r="E348" s="8" t="s">
        <v>325</v>
      </c>
      <c r="F348" s="122">
        <v>6824187</v>
      </c>
    </row>
    <row r="349" spans="1:6" ht="91.5" customHeight="1" thickBot="1">
      <c r="A349" s="8">
        <v>342</v>
      </c>
      <c r="B349" s="94" t="s">
        <v>151</v>
      </c>
      <c r="C349" s="94" t="s">
        <v>193</v>
      </c>
      <c r="D349" s="95"/>
      <c r="E349" s="63" t="s">
        <v>354</v>
      </c>
      <c r="F349" s="122">
        <f>SUM(F350)</f>
        <v>82320</v>
      </c>
    </row>
    <row r="350" spans="1:6" ht="43.5" thickBot="1">
      <c r="A350" s="10">
        <v>343</v>
      </c>
      <c r="B350" s="86" t="s">
        <v>151</v>
      </c>
      <c r="C350" s="86" t="s">
        <v>193</v>
      </c>
      <c r="D350" s="43">
        <v>600</v>
      </c>
      <c r="E350" s="8" t="s">
        <v>325</v>
      </c>
      <c r="F350" s="122">
        <f>82.32*1000</f>
        <v>82320</v>
      </c>
    </row>
    <row r="351" spans="1:6" s="64" customFormat="1" ht="52.5" customHeight="1" thickBot="1">
      <c r="A351" s="8">
        <v>344</v>
      </c>
      <c r="B351" s="86" t="s">
        <v>151</v>
      </c>
      <c r="C351" s="86" t="s">
        <v>98</v>
      </c>
      <c r="D351" s="43"/>
      <c r="E351" s="8" t="s">
        <v>243</v>
      </c>
      <c r="F351" s="120">
        <f>SUM(F352)</f>
        <v>16390414</v>
      </c>
    </row>
    <row r="352" spans="1:6" ht="57.75" thickBot="1">
      <c r="A352" s="10">
        <v>345</v>
      </c>
      <c r="B352" s="86" t="s">
        <v>151</v>
      </c>
      <c r="C352" s="86" t="s">
        <v>105</v>
      </c>
      <c r="D352" s="43"/>
      <c r="E352" s="8" t="s">
        <v>244</v>
      </c>
      <c r="F352" s="120">
        <f>SUM(F353,F355,F357)</f>
        <v>16390414</v>
      </c>
    </row>
    <row r="353" spans="1:6" ht="80.25" customHeight="1" thickBot="1">
      <c r="A353" s="8">
        <v>346</v>
      </c>
      <c r="B353" s="86" t="s">
        <v>151</v>
      </c>
      <c r="C353" s="86" t="s">
        <v>183</v>
      </c>
      <c r="D353" s="43"/>
      <c r="E353" s="33" t="s">
        <v>184</v>
      </c>
      <c r="F353" s="120">
        <f>SUM(F354)</f>
        <v>7317250</v>
      </c>
    </row>
    <row r="354" spans="1:6" ht="47.25" customHeight="1" thickBot="1">
      <c r="A354" s="10">
        <v>347</v>
      </c>
      <c r="B354" s="86" t="s">
        <v>151</v>
      </c>
      <c r="C354" s="86" t="s">
        <v>183</v>
      </c>
      <c r="D354" s="43">
        <v>600</v>
      </c>
      <c r="E354" s="8" t="s">
        <v>325</v>
      </c>
      <c r="F354" s="120">
        <v>7317250</v>
      </c>
    </row>
    <row r="355" spans="1:6" ht="105.75" customHeight="1" thickBot="1">
      <c r="A355" s="8">
        <v>348</v>
      </c>
      <c r="B355" s="86" t="s">
        <v>151</v>
      </c>
      <c r="C355" s="86" t="s">
        <v>182</v>
      </c>
      <c r="D355" s="43"/>
      <c r="E355" s="26" t="s">
        <v>185</v>
      </c>
      <c r="F355" s="120">
        <f>SUM(F356)</f>
        <v>8973164</v>
      </c>
    </row>
    <row r="356" spans="1:6" ht="43.5" thickBot="1">
      <c r="A356" s="10">
        <v>349</v>
      </c>
      <c r="B356" s="86" t="s">
        <v>151</v>
      </c>
      <c r="C356" s="86" t="s">
        <v>182</v>
      </c>
      <c r="D356" s="43">
        <v>600</v>
      </c>
      <c r="E356" s="8" t="s">
        <v>325</v>
      </c>
      <c r="F356" s="120">
        <v>8973164</v>
      </c>
    </row>
    <row r="357" spans="1:6" ht="102" customHeight="1" thickBot="1">
      <c r="A357" s="8">
        <v>350</v>
      </c>
      <c r="B357" s="86" t="s">
        <v>151</v>
      </c>
      <c r="C357" s="86" t="s">
        <v>186</v>
      </c>
      <c r="D357" s="43"/>
      <c r="E357" s="24" t="s">
        <v>307</v>
      </c>
      <c r="F357" s="120">
        <f>SUM(F358)</f>
        <v>100000</v>
      </c>
    </row>
    <row r="358" spans="1:6" ht="43.5" thickBot="1">
      <c r="A358" s="10">
        <v>351</v>
      </c>
      <c r="B358" s="86" t="s">
        <v>151</v>
      </c>
      <c r="C358" s="86" t="s">
        <v>186</v>
      </c>
      <c r="D358" s="43">
        <v>600</v>
      </c>
      <c r="E358" s="8" t="s">
        <v>325</v>
      </c>
      <c r="F358" s="120">
        <f>100*1000</f>
        <v>100000</v>
      </c>
    </row>
    <row r="359" spans="1:6" ht="15.75" thickBot="1">
      <c r="A359" s="8">
        <v>352</v>
      </c>
      <c r="B359" s="75" t="s">
        <v>65</v>
      </c>
      <c r="C359" s="88"/>
      <c r="D359" s="76"/>
      <c r="E359" s="23" t="s">
        <v>153</v>
      </c>
      <c r="F359" s="119">
        <f>SUM(F360,F381)</f>
        <v>8943238.2400000002</v>
      </c>
    </row>
    <row r="360" spans="1:6" ht="43.5" thickBot="1">
      <c r="A360" s="10">
        <v>353</v>
      </c>
      <c r="B360" s="86" t="s">
        <v>65</v>
      </c>
      <c r="C360" s="86" t="s">
        <v>75</v>
      </c>
      <c r="D360" s="43"/>
      <c r="E360" s="8" t="s">
        <v>226</v>
      </c>
      <c r="F360" s="122">
        <f>SUM(F361)</f>
        <v>1547100</v>
      </c>
    </row>
    <row r="361" spans="1:6" ht="57.75" thickBot="1">
      <c r="A361" s="8">
        <v>354</v>
      </c>
      <c r="B361" s="86" t="s">
        <v>65</v>
      </c>
      <c r="C361" s="86" t="s">
        <v>92</v>
      </c>
      <c r="D361" s="43"/>
      <c r="E361" s="8" t="s">
        <v>245</v>
      </c>
      <c r="F361" s="122">
        <f>F362+F365+F367+F369+F371+F373+F375+F377+F379</f>
        <v>1547100</v>
      </c>
    </row>
    <row r="362" spans="1:6" ht="57.75" thickBot="1">
      <c r="A362" s="10">
        <v>355</v>
      </c>
      <c r="B362" s="86" t="s">
        <v>65</v>
      </c>
      <c r="C362" s="86" t="s">
        <v>194</v>
      </c>
      <c r="D362" s="43"/>
      <c r="E362" s="34" t="s">
        <v>195</v>
      </c>
      <c r="F362" s="122">
        <f>SUM(F363,F364)</f>
        <v>96560</v>
      </c>
    </row>
    <row r="363" spans="1:6" ht="86.25" thickBot="1">
      <c r="A363" s="8">
        <v>356</v>
      </c>
      <c r="B363" s="86" t="s">
        <v>65</v>
      </c>
      <c r="C363" s="86" t="s">
        <v>194</v>
      </c>
      <c r="D363" s="43">
        <v>100</v>
      </c>
      <c r="E363" s="8" t="s">
        <v>322</v>
      </c>
      <c r="F363" s="122">
        <v>30400</v>
      </c>
    </row>
    <row r="364" spans="1:6" ht="43.5" thickBot="1">
      <c r="A364" s="10">
        <v>357</v>
      </c>
      <c r="B364" s="86" t="s">
        <v>65</v>
      </c>
      <c r="C364" s="86" t="s">
        <v>194</v>
      </c>
      <c r="D364" s="43">
        <v>200</v>
      </c>
      <c r="E364" s="8" t="s">
        <v>323</v>
      </c>
      <c r="F364" s="122">
        <v>66160</v>
      </c>
    </row>
    <row r="365" spans="1:6" ht="57.75" thickBot="1">
      <c r="A365" s="8">
        <v>358</v>
      </c>
      <c r="B365" s="86" t="s">
        <v>65</v>
      </c>
      <c r="C365" s="86" t="s">
        <v>428</v>
      </c>
      <c r="D365" s="43"/>
      <c r="E365" s="74" t="s">
        <v>429</v>
      </c>
      <c r="F365" s="122">
        <f>SUM(F366)</f>
        <v>140300</v>
      </c>
    </row>
    <row r="366" spans="1:6" ht="29.25" thickBot="1">
      <c r="A366" s="10">
        <v>359</v>
      </c>
      <c r="B366" s="86" t="s">
        <v>65</v>
      </c>
      <c r="C366" s="86" t="s">
        <v>428</v>
      </c>
      <c r="D366" s="43">
        <v>300</v>
      </c>
      <c r="E366" s="8" t="s">
        <v>327</v>
      </c>
      <c r="F366" s="122">
        <f>140.3*1000</f>
        <v>140300</v>
      </c>
    </row>
    <row r="367" spans="1:6" ht="45" customHeight="1" thickBot="1">
      <c r="A367" s="8">
        <v>360</v>
      </c>
      <c r="B367" s="86" t="s">
        <v>65</v>
      </c>
      <c r="C367" s="86" t="s">
        <v>346</v>
      </c>
      <c r="D367" s="43"/>
      <c r="E367" s="25" t="s">
        <v>257</v>
      </c>
      <c r="F367" s="122">
        <f>SUM(F368)</f>
        <v>200000</v>
      </c>
    </row>
    <row r="368" spans="1:6" ht="29.25" thickBot="1">
      <c r="A368" s="10">
        <v>361</v>
      </c>
      <c r="B368" s="86" t="s">
        <v>65</v>
      </c>
      <c r="C368" s="86" t="s">
        <v>346</v>
      </c>
      <c r="D368" s="43">
        <v>300</v>
      </c>
      <c r="E368" s="8" t="s">
        <v>327</v>
      </c>
      <c r="F368" s="122">
        <f>200*1000</f>
        <v>200000</v>
      </c>
    </row>
    <row r="369" spans="1:6" ht="29.25" thickBot="1">
      <c r="A369" s="8">
        <v>362</v>
      </c>
      <c r="B369" s="86" t="s">
        <v>65</v>
      </c>
      <c r="C369" s="86" t="s">
        <v>158</v>
      </c>
      <c r="D369" s="43"/>
      <c r="E369" s="24" t="s">
        <v>258</v>
      </c>
      <c r="F369" s="122">
        <f>SUM(F370:F370)</f>
        <v>31440</v>
      </c>
    </row>
    <row r="370" spans="1:6" ht="43.5" customHeight="1" thickBot="1">
      <c r="A370" s="10">
        <v>363</v>
      </c>
      <c r="B370" s="86" t="s">
        <v>65</v>
      </c>
      <c r="C370" s="86" t="s">
        <v>158</v>
      </c>
      <c r="D370" s="43">
        <v>200</v>
      </c>
      <c r="E370" s="8" t="s">
        <v>323</v>
      </c>
      <c r="F370" s="122">
        <v>31440</v>
      </c>
    </row>
    <row r="371" spans="1:6" ht="44.25" customHeight="1" thickBot="1">
      <c r="A371" s="8">
        <v>364</v>
      </c>
      <c r="B371" s="86" t="s">
        <v>65</v>
      </c>
      <c r="C371" s="86" t="s">
        <v>430</v>
      </c>
      <c r="D371" s="43"/>
      <c r="E371" s="74" t="s">
        <v>431</v>
      </c>
      <c r="F371" s="122">
        <f>SUM(F372)</f>
        <v>284800</v>
      </c>
    </row>
    <row r="372" spans="1:6" ht="48" customHeight="1" thickBot="1">
      <c r="A372" s="10">
        <v>365</v>
      </c>
      <c r="B372" s="86" t="s">
        <v>65</v>
      </c>
      <c r="C372" s="86" t="s">
        <v>430</v>
      </c>
      <c r="D372" s="43">
        <v>200</v>
      </c>
      <c r="E372" s="8" t="s">
        <v>323</v>
      </c>
      <c r="F372" s="122">
        <f>284.8*1000</f>
        <v>284800</v>
      </c>
    </row>
    <row r="373" spans="1:6" ht="61.5" customHeight="1" thickBot="1">
      <c r="A373" s="8">
        <v>366</v>
      </c>
      <c r="B373" s="86" t="s">
        <v>65</v>
      </c>
      <c r="C373" s="86" t="s">
        <v>347</v>
      </c>
      <c r="D373" s="43"/>
      <c r="E373" s="24" t="s">
        <v>308</v>
      </c>
      <c r="F373" s="122">
        <f>SUM(F374)</f>
        <v>64300.68</v>
      </c>
    </row>
    <row r="374" spans="1:6" ht="43.5" thickBot="1">
      <c r="A374" s="10">
        <v>367</v>
      </c>
      <c r="B374" s="86" t="s">
        <v>65</v>
      </c>
      <c r="C374" s="86" t="s">
        <v>347</v>
      </c>
      <c r="D374" s="43">
        <v>200</v>
      </c>
      <c r="E374" s="8" t="s">
        <v>323</v>
      </c>
      <c r="F374" s="122">
        <v>64300.68</v>
      </c>
    </row>
    <row r="375" spans="1:6" ht="43.5" thickBot="1">
      <c r="A375" s="8">
        <v>368</v>
      </c>
      <c r="B375" s="86" t="s">
        <v>65</v>
      </c>
      <c r="C375" s="86" t="s">
        <v>348</v>
      </c>
      <c r="D375" s="43"/>
      <c r="E375" s="24" t="s">
        <v>259</v>
      </c>
      <c r="F375" s="122">
        <f>SUM(F376)</f>
        <v>335699.32</v>
      </c>
    </row>
    <row r="376" spans="1:6" ht="43.5" thickBot="1">
      <c r="A376" s="10">
        <v>369</v>
      </c>
      <c r="B376" s="86" t="s">
        <v>65</v>
      </c>
      <c r="C376" s="86" t="s">
        <v>348</v>
      </c>
      <c r="D376" s="43">
        <v>200</v>
      </c>
      <c r="E376" s="8" t="s">
        <v>323</v>
      </c>
      <c r="F376" s="122">
        <v>335699.32</v>
      </c>
    </row>
    <row r="377" spans="1:6" ht="45.75" customHeight="1" thickBot="1">
      <c r="A377" s="8">
        <v>370</v>
      </c>
      <c r="B377" s="86" t="s">
        <v>65</v>
      </c>
      <c r="C377" s="86" t="s">
        <v>160</v>
      </c>
      <c r="D377" s="87"/>
      <c r="E377" s="15" t="s">
        <v>166</v>
      </c>
      <c r="F377" s="122">
        <f>SUM(F378)</f>
        <v>305678.63</v>
      </c>
    </row>
    <row r="378" spans="1:6" ht="43.5" thickBot="1">
      <c r="A378" s="10">
        <v>371</v>
      </c>
      <c r="B378" s="86" t="s">
        <v>65</v>
      </c>
      <c r="C378" s="86" t="s">
        <v>160</v>
      </c>
      <c r="D378" s="43">
        <v>200</v>
      </c>
      <c r="E378" s="8" t="s">
        <v>323</v>
      </c>
      <c r="F378" s="122">
        <v>305678.63</v>
      </c>
    </row>
    <row r="379" spans="1:6" ht="62.25" customHeight="1" thickBot="1">
      <c r="A379" s="8">
        <v>372</v>
      </c>
      <c r="B379" s="86" t="s">
        <v>65</v>
      </c>
      <c r="C379" s="86" t="s">
        <v>196</v>
      </c>
      <c r="D379" s="43"/>
      <c r="E379" s="26" t="s">
        <v>197</v>
      </c>
      <c r="F379" s="122">
        <f>SUM(F380)</f>
        <v>88321.37</v>
      </c>
    </row>
    <row r="380" spans="1:6" ht="43.5" thickBot="1">
      <c r="A380" s="10">
        <v>373</v>
      </c>
      <c r="B380" s="86" t="s">
        <v>65</v>
      </c>
      <c r="C380" s="86" t="s">
        <v>196</v>
      </c>
      <c r="D380" s="43">
        <v>200</v>
      </c>
      <c r="E380" s="8" t="s">
        <v>323</v>
      </c>
      <c r="F380" s="122">
        <v>88321.37</v>
      </c>
    </row>
    <row r="381" spans="1:6" ht="49.5" customHeight="1" thickBot="1">
      <c r="A381" s="8">
        <v>374</v>
      </c>
      <c r="B381" s="86" t="s">
        <v>65</v>
      </c>
      <c r="C381" s="86" t="s">
        <v>98</v>
      </c>
      <c r="D381" s="87"/>
      <c r="E381" s="8" t="s">
        <v>263</v>
      </c>
      <c r="F381" s="120">
        <f>SUM(F382)</f>
        <v>7396138.2400000002</v>
      </c>
    </row>
    <row r="382" spans="1:6" ht="57.75" thickBot="1">
      <c r="A382" s="10">
        <v>375</v>
      </c>
      <c r="B382" s="86" t="s">
        <v>65</v>
      </c>
      <c r="C382" s="86" t="s">
        <v>105</v>
      </c>
      <c r="D382" s="43"/>
      <c r="E382" s="8" t="s">
        <v>264</v>
      </c>
      <c r="F382" s="120">
        <f>SUM(F383,F385,F387)</f>
        <v>7396138.2400000002</v>
      </c>
    </row>
    <row r="383" spans="1:6" ht="72" thickBot="1">
      <c r="A383" s="8">
        <v>376</v>
      </c>
      <c r="B383" s="86" t="s">
        <v>65</v>
      </c>
      <c r="C383" s="86" t="s">
        <v>373</v>
      </c>
      <c r="D383" s="87"/>
      <c r="E383" s="63" t="s">
        <v>381</v>
      </c>
      <c r="F383" s="120">
        <f>SUM(F384)</f>
        <v>4247400</v>
      </c>
    </row>
    <row r="384" spans="1:6" ht="43.5" thickBot="1">
      <c r="A384" s="10">
        <v>377</v>
      </c>
      <c r="B384" s="86" t="s">
        <v>65</v>
      </c>
      <c r="C384" s="86" t="s">
        <v>373</v>
      </c>
      <c r="D384" s="43">
        <v>600</v>
      </c>
      <c r="E384" s="8" t="s">
        <v>325</v>
      </c>
      <c r="F384" s="120">
        <v>4247400</v>
      </c>
    </row>
    <row r="385" spans="1:6" ht="44.25" customHeight="1" thickBot="1">
      <c r="A385" s="8">
        <v>378</v>
      </c>
      <c r="B385" s="86" t="s">
        <v>65</v>
      </c>
      <c r="C385" s="86" t="s">
        <v>335</v>
      </c>
      <c r="D385" s="87"/>
      <c r="E385" s="63" t="s">
        <v>503</v>
      </c>
      <c r="F385" s="120">
        <f>SUM(F386)</f>
        <v>2451953.2400000002</v>
      </c>
    </row>
    <row r="386" spans="1:6" ht="50.25" customHeight="1" thickBot="1">
      <c r="A386" s="10">
        <v>379</v>
      </c>
      <c r="B386" s="86" t="s">
        <v>65</v>
      </c>
      <c r="C386" s="86" t="s">
        <v>335</v>
      </c>
      <c r="D386" s="43">
        <v>600</v>
      </c>
      <c r="E386" s="8" t="s">
        <v>325</v>
      </c>
      <c r="F386" s="120">
        <v>2451953.2400000002</v>
      </c>
    </row>
    <row r="387" spans="1:6" ht="150" customHeight="1" thickBot="1">
      <c r="A387" s="8">
        <v>380</v>
      </c>
      <c r="B387" s="86" t="s">
        <v>65</v>
      </c>
      <c r="C387" s="86" t="s">
        <v>254</v>
      </c>
      <c r="D387" s="43"/>
      <c r="E387" s="35" t="s">
        <v>253</v>
      </c>
      <c r="F387" s="122">
        <f>SUM(F388)</f>
        <v>696785</v>
      </c>
    </row>
    <row r="388" spans="1:6" ht="47.25" customHeight="1" thickBot="1">
      <c r="A388" s="10">
        <v>381</v>
      </c>
      <c r="B388" s="86" t="s">
        <v>65</v>
      </c>
      <c r="C388" s="86" t="s">
        <v>254</v>
      </c>
      <c r="D388" s="43">
        <v>600</v>
      </c>
      <c r="E388" s="8" t="s">
        <v>325</v>
      </c>
      <c r="F388" s="122">
        <v>696785</v>
      </c>
    </row>
    <row r="389" spans="1:6" ht="22.5" customHeight="1" thickBot="1">
      <c r="A389" s="8">
        <v>382</v>
      </c>
      <c r="B389" s="75" t="s">
        <v>66</v>
      </c>
      <c r="C389" s="88"/>
      <c r="D389" s="76"/>
      <c r="E389" s="23" t="s">
        <v>11</v>
      </c>
      <c r="F389" s="119">
        <f>SUM(F390,F401)</f>
        <v>14596791.300000001</v>
      </c>
    </row>
    <row r="390" spans="1:6" ht="45" customHeight="1" thickBot="1">
      <c r="A390" s="10">
        <v>383</v>
      </c>
      <c r="B390" s="86" t="s">
        <v>66</v>
      </c>
      <c r="C390" s="86" t="s">
        <v>98</v>
      </c>
      <c r="D390" s="87"/>
      <c r="E390" s="8" t="s">
        <v>246</v>
      </c>
      <c r="F390" s="120">
        <f>SUM(F391,F394)</f>
        <v>11572602.940000001</v>
      </c>
    </row>
    <row r="391" spans="1:6" ht="45" customHeight="1" thickBot="1">
      <c r="A391" s="8">
        <v>384</v>
      </c>
      <c r="B391" s="86" t="s">
        <v>66</v>
      </c>
      <c r="C391" s="86" t="s">
        <v>102</v>
      </c>
      <c r="D391" s="87"/>
      <c r="E391" s="8" t="s">
        <v>266</v>
      </c>
      <c r="F391" s="120">
        <f>SUM(F392)</f>
        <v>971000</v>
      </c>
    </row>
    <row r="392" spans="1:6" ht="153.75" customHeight="1" thickBot="1">
      <c r="A392" s="10">
        <v>385</v>
      </c>
      <c r="B392" s="86" t="s">
        <v>66</v>
      </c>
      <c r="C392" s="86" t="s">
        <v>417</v>
      </c>
      <c r="D392" s="87"/>
      <c r="E392" s="74" t="s">
        <v>501</v>
      </c>
      <c r="F392" s="120">
        <f>SUM(F393)</f>
        <v>971000</v>
      </c>
    </row>
    <row r="393" spans="1:6" ht="45" customHeight="1" thickBot="1">
      <c r="A393" s="8">
        <v>386</v>
      </c>
      <c r="B393" s="86" t="s">
        <v>66</v>
      </c>
      <c r="C393" s="86" t="s">
        <v>417</v>
      </c>
      <c r="D393" s="43">
        <v>600</v>
      </c>
      <c r="E393" s="8" t="s">
        <v>325</v>
      </c>
      <c r="F393" s="120">
        <f>971*1000</f>
        <v>971000</v>
      </c>
    </row>
    <row r="394" spans="1:6" ht="66" customHeight="1" thickBot="1">
      <c r="A394" s="10">
        <v>387</v>
      </c>
      <c r="B394" s="86" t="s">
        <v>66</v>
      </c>
      <c r="C394" s="86" t="s">
        <v>106</v>
      </c>
      <c r="D394" s="87"/>
      <c r="E394" s="8" t="s">
        <v>273</v>
      </c>
      <c r="F394" s="120">
        <f>SUM(F395,F399)</f>
        <v>10601602.940000001</v>
      </c>
    </row>
    <row r="395" spans="1:6" ht="29.25" thickBot="1">
      <c r="A395" s="8">
        <v>388</v>
      </c>
      <c r="B395" s="86" t="s">
        <v>66</v>
      </c>
      <c r="C395" s="86" t="s">
        <v>107</v>
      </c>
      <c r="D395" s="87"/>
      <c r="E395" s="15" t="s">
        <v>32</v>
      </c>
      <c r="F395" s="120">
        <f>F396+F397+F398</f>
        <v>10559787.940000001</v>
      </c>
    </row>
    <row r="396" spans="1:6" ht="96.75" customHeight="1" thickBot="1">
      <c r="A396" s="10">
        <v>389</v>
      </c>
      <c r="B396" s="86" t="s">
        <v>66</v>
      </c>
      <c r="C396" s="86" t="s">
        <v>107</v>
      </c>
      <c r="D396" s="43">
        <v>100</v>
      </c>
      <c r="E396" s="8" t="s">
        <v>322</v>
      </c>
      <c r="F396" s="120">
        <v>8680493.1400000006</v>
      </c>
    </row>
    <row r="397" spans="1:6" ht="43.5" thickBot="1">
      <c r="A397" s="8">
        <v>390</v>
      </c>
      <c r="B397" s="86" t="s">
        <v>66</v>
      </c>
      <c r="C397" s="86" t="s">
        <v>107</v>
      </c>
      <c r="D397" s="43">
        <v>200</v>
      </c>
      <c r="E397" s="8" t="s">
        <v>323</v>
      </c>
      <c r="F397" s="120">
        <v>1857294.8</v>
      </c>
    </row>
    <row r="398" spans="1:6" ht="29.25" thickBot="1">
      <c r="A398" s="10">
        <v>391</v>
      </c>
      <c r="B398" s="86" t="s">
        <v>66</v>
      </c>
      <c r="C398" s="86" t="s">
        <v>459</v>
      </c>
      <c r="D398" s="43">
        <v>300</v>
      </c>
      <c r="E398" s="8" t="s">
        <v>327</v>
      </c>
      <c r="F398" s="120">
        <v>22000</v>
      </c>
    </row>
    <row r="399" spans="1:6" ht="170.25" customHeight="1" thickBot="1">
      <c r="A399" s="8">
        <v>392</v>
      </c>
      <c r="B399" s="86" t="s">
        <v>66</v>
      </c>
      <c r="C399" s="86" t="s">
        <v>284</v>
      </c>
      <c r="D399" s="43"/>
      <c r="E399" s="36" t="s">
        <v>309</v>
      </c>
      <c r="F399" s="122">
        <f>SUM(F400)</f>
        <v>41815</v>
      </c>
    </row>
    <row r="400" spans="1:6" ht="43.5" thickBot="1">
      <c r="A400" s="10">
        <v>393</v>
      </c>
      <c r="B400" s="86" t="s">
        <v>66</v>
      </c>
      <c r="C400" s="86" t="s">
        <v>284</v>
      </c>
      <c r="D400" s="43">
        <v>200</v>
      </c>
      <c r="E400" s="8" t="s">
        <v>323</v>
      </c>
      <c r="F400" s="122">
        <v>41815</v>
      </c>
    </row>
    <row r="401" spans="1:7" ht="18.75" customHeight="1" thickBot="1">
      <c r="A401" s="8">
        <v>394</v>
      </c>
      <c r="B401" s="86" t="s">
        <v>66</v>
      </c>
      <c r="C401" s="86" t="s">
        <v>72</v>
      </c>
      <c r="D401" s="43"/>
      <c r="E401" s="8" t="s">
        <v>304</v>
      </c>
      <c r="F401" s="120">
        <f>SUM(F402)</f>
        <v>3024188.36</v>
      </c>
    </row>
    <row r="402" spans="1:7" ht="48" customHeight="1" thickBot="1">
      <c r="A402" s="10">
        <v>395</v>
      </c>
      <c r="B402" s="86" t="s">
        <v>66</v>
      </c>
      <c r="C402" s="86" t="s">
        <v>73</v>
      </c>
      <c r="D402" s="43"/>
      <c r="E402" s="15" t="s">
        <v>77</v>
      </c>
      <c r="F402" s="120">
        <f>SUM(F403,F404)</f>
        <v>3024188.36</v>
      </c>
    </row>
    <row r="403" spans="1:7" ht="86.25" thickBot="1">
      <c r="A403" s="8">
        <v>396</v>
      </c>
      <c r="B403" s="86" t="s">
        <v>66</v>
      </c>
      <c r="C403" s="86" t="s">
        <v>73</v>
      </c>
      <c r="D403" s="43">
        <v>100</v>
      </c>
      <c r="E403" s="39" t="s">
        <v>322</v>
      </c>
      <c r="F403" s="120">
        <v>3024063.36</v>
      </c>
      <c r="G403" s="49"/>
    </row>
    <row r="404" spans="1:7" ht="15.75" thickBot="1">
      <c r="A404" s="10">
        <v>397</v>
      </c>
      <c r="B404" s="86" t="s">
        <v>66</v>
      </c>
      <c r="C404" s="86" t="s">
        <v>73</v>
      </c>
      <c r="D404" s="43">
        <v>800</v>
      </c>
      <c r="E404" s="39" t="s">
        <v>324</v>
      </c>
      <c r="F404" s="120">
        <f>0.125*1000</f>
        <v>125</v>
      </c>
      <c r="G404" s="49"/>
    </row>
    <row r="405" spans="1:7" ht="15.75" thickBot="1">
      <c r="A405" s="8">
        <v>398</v>
      </c>
      <c r="B405" s="88" t="s">
        <v>67</v>
      </c>
      <c r="C405" s="88"/>
      <c r="D405" s="96"/>
      <c r="E405" s="28" t="s">
        <v>483</v>
      </c>
      <c r="F405" s="129">
        <f>SUM(F406)</f>
        <v>60463943.329999998</v>
      </c>
    </row>
    <row r="406" spans="1:7" ht="15.75" thickBot="1">
      <c r="A406" s="10">
        <v>399</v>
      </c>
      <c r="B406" s="75" t="s">
        <v>68</v>
      </c>
      <c r="C406" s="75"/>
      <c r="D406" s="76"/>
      <c r="E406" s="23" t="s">
        <v>12</v>
      </c>
      <c r="F406" s="121">
        <f>SUM(F407)</f>
        <v>60463943.329999998</v>
      </c>
    </row>
    <row r="407" spans="1:7" ht="49.5" customHeight="1" thickBot="1">
      <c r="A407" s="8">
        <v>400</v>
      </c>
      <c r="B407" s="86" t="s">
        <v>68</v>
      </c>
      <c r="C407" s="86" t="s">
        <v>198</v>
      </c>
      <c r="D407" s="87"/>
      <c r="E407" s="8" t="s">
        <v>240</v>
      </c>
      <c r="F407" s="122">
        <f>F408+F417</f>
        <v>60463943.329999998</v>
      </c>
    </row>
    <row r="408" spans="1:7" ht="51.75" customHeight="1" thickBot="1">
      <c r="A408" s="10">
        <v>401</v>
      </c>
      <c r="B408" s="86" t="s">
        <v>68</v>
      </c>
      <c r="C408" s="86" t="s">
        <v>200</v>
      </c>
      <c r="D408" s="87"/>
      <c r="E408" s="8" t="s">
        <v>271</v>
      </c>
      <c r="F408" s="122">
        <f>F409+F411+F413+F415</f>
        <v>50376812</v>
      </c>
    </row>
    <row r="409" spans="1:7" ht="66.75" customHeight="1" thickBot="1">
      <c r="A409" s="8">
        <v>402</v>
      </c>
      <c r="B409" s="86" t="s">
        <v>68</v>
      </c>
      <c r="C409" s="86" t="s">
        <v>201</v>
      </c>
      <c r="D409" s="87"/>
      <c r="E409" s="15" t="s">
        <v>33</v>
      </c>
      <c r="F409" s="122">
        <f>F410</f>
        <v>13249969.5</v>
      </c>
    </row>
    <row r="410" spans="1:7" ht="43.5" thickBot="1">
      <c r="A410" s="10">
        <v>403</v>
      </c>
      <c r="B410" s="86" t="s">
        <v>68</v>
      </c>
      <c r="C410" s="86" t="s">
        <v>201</v>
      </c>
      <c r="D410" s="43">
        <v>600</v>
      </c>
      <c r="E410" s="8" t="s">
        <v>325</v>
      </c>
      <c r="F410" s="122">
        <v>13249969.5</v>
      </c>
    </row>
    <row r="411" spans="1:7" ht="29.25" thickBot="1">
      <c r="A411" s="8">
        <v>404</v>
      </c>
      <c r="B411" s="86" t="s">
        <v>68</v>
      </c>
      <c r="C411" s="86" t="s">
        <v>508</v>
      </c>
      <c r="D411" s="43"/>
      <c r="E411" s="8" t="s">
        <v>507</v>
      </c>
      <c r="F411" s="122">
        <f>F412</f>
        <v>355812</v>
      </c>
    </row>
    <row r="412" spans="1:7" ht="43.5" thickBot="1">
      <c r="A412" s="10">
        <v>405</v>
      </c>
      <c r="B412" s="86" t="s">
        <v>68</v>
      </c>
      <c r="C412" s="86" t="s">
        <v>508</v>
      </c>
      <c r="D412" s="43">
        <v>600</v>
      </c>
      <c r="E412" s="8" t="s">
        <v>325</v>
      </c>
      <c r="F412" s="122">
        <v>355812</v>
      </c>
    </row>
    <row r="413" spans="1:7" ht="32.25" customHeight="1" thickBot="1">
      <c r="A413" s="8">
        <v>406</v>
      </c>
      <c r="B413" s="86" t="s">
        <v>68</v>
      </c>
      <c r="C413" s="86" t="s">
        <v>202</v>
      </c>
      <c r="D413" s="87"/>
      <c r="E413" s="15" t="s">
        <v>34</v>
      </c>
      <c r="F413" s="122">
        <f>SUM(F414)</f>
        <v>36471030.5</v>
      </c>
    </row>
    <row r="414" spans="1:7" ht="43.5" thickBot="1">
      <c r="A414" s="10">
        <v>407</v>
      </c>
      <c r="B414" s="86" t="s">
        <v>68</v>
      </c>
      <c r="C414" s="86" t="s">
        <v>202</v>
      </c>
      <c r="D414" s="43">
        <v>600</v>
      </c>
      <c r="E414" s="8" t="s">
        <v>325</v>
      </c>
      <c r="F414" s="122">
        <v>36471030.5</v>
      </c>
    </row>
    <row r="415" spans="1:7" ht="105.75" customHeight="1" thickBot="1">
      <c r="A415" s="8">
        <v>408</v>
      </c>
      <c r="B415" s="86" t="s">
        <v>68</v>
      </c>
      <c r="C415" s="86" t="s">
        <v>432</v>
      </c>
      <c r="D415" s="43"/>
      <c r="E415" s="74" t="s">
        <v>433</v>
      </c>
      <c r="F415" s="122">
        <f>SUM(F416)</f>
        <v>300000</v>
      </c>
    </row>
    <row r="416" spans="1:7" ht="43.5" thickBot="1">
      <c r="A416" s="10">
        <v>409</v>
      </c>
      <c r="B416" s="86" t="s">
        <v>68</v>
      </c>
      <c r="C416" s="86" t="s">
        <v>432</v>
      </c>
      <c r="D416" s="43">
        <v>600</v>
      </c>
      <c r="E416" s="8" t="s">
        <v>325</v>
      </c>
      <c r="F416" s="122">
        <v>300000</v>
      </c>
    </row>
    <row r="417" spans="1:7" ht="58.5" thickBot="1">
      <c r="A417" s="8">
        <v>410</v>
      </c>
      <c r="B417" s="86" t="s">
        <v>68</v>
      </c>
      <c r="C417" s="86" t="s">
        <v>374</v>
      </c>
      <c r="D417" s="43"/>
      <c r="E417" s="66" t="s">
        <v>463</v>
      </c>
      <c r="F417" s="122">
        <f>SUM(F418,F421)</f>
        <v>10087131.33</v>
      </c>
    </row>
    <row r="418" spans="1:7" ht="144.75" customHeight="1" thickBot="1">
      <c r="A418" s="10">
        <v>411</v>
      </c>
      <c r="B418" s="86" t="s">
        <v>68</v>
      </c>
      <c r="C418" s="86" t="s">
        <v>375</v>
      </c>
      <c r="D418" s="43"/>
      <c r="E418" s="68" t="s">
        <v>376</v>
      </c>
      <c r="F418" s="122">
        <f>SUM(F419,F420)</f>
        <v>9733131.3300000001</v>
      </c>
    </row>
    <row r="419" spans="1:7" ht="43.5" thickBot="1">
      <c r="A419" s="8">
        <v>412</v>
      </c>
      <c r="B419" s="86" t="s">
        <v>68</v>
      </c>
      <c r="C419" s="86" t="s">
        <v>375</v>
      </c>
      <c r="D419" s="43">
        <v>200</v>
      </c>
      <c r="E419" s="8" t="s">
        <v>323</v>
      </c>
      <c r="F419" s="122">
        <v>9258131.3300000001</v>
      </c>
    </row>
    <row r="420" spans="1:7" ht="43.5" thickBot="1">
      <c r="A420" s="10">
        <v>413</v>
      </c>
      <c r="B420" s="86" t="s">
        <v>68</v>
      </c>
      <c r="C420" s="86" t="s">
        <v>375</v>
      </c>
      <c r="D420" s="43">
        <v>600</v>
      </c>
      <c r="E420" s="8" t="s">
        <v>325</v>
      </c>
      <c r="F420" s="122">
        <v>475000</v>
      </c>
    </row>
    <row r="421" spans="1:7" ht="57.75" thickBot="1">
      <c r="A421" s="8">
        <v>414</v>
      </c>
      <c r="B421" s="86" t="s">
        <v>68</v>
      </c>
      <c r="C421" s="86" t="s">
        <v>384</v>
      </c>
      <c r="D421" s="43"/>
      <c r="E421" s="15" t="s">
        <v>385</v>
      </c>
      <c r="F421" s="122">
        <f>SUM(F422)</f>
        <v>354000</v>
      </c>
    </row>
    <row r="422" spans="1:7" ht="43.5" thickBot="1">
      <c r="A422" s="10">
        <v>415</v>
      </c>
      <c r="B422" s="86" t="s">
        <v>68</v>
      </c>
      <c r="C422" s="86" t="s">
        <v>384</v>
      </c>
      <c r="D422" s="43">
        <v>600</v>
      </c>
      <c r="E422" s="8" t="s">
        <v>325</v>
      </c>
      <c r="F422" s="122">
        <v>354000</v>
      </c>
    </row>
    <row r="423" spans="1:7" ht="15.75" thickBot="1">
      <c r="A423" s="8">
        <v>416</v>
      </c>
      <c r="B423" s="88" t="s">
        <v>117</v>
      </c>
      <c r="C423" s="88"/>
      <c r="D423" s="96"/>
      <c r="E423" s="28" t="s">
        <v>484</v>
      </c>
      <c r="F423" s="118">
        <f>SUM(F424,F429,F453,F467)</f>
        <v>100115072.83</v>
      </c>
    </row>
    <row r="424" spans="1:7" ht="15.75" thickBot="1">
      <c r="A424" s="10">
        <v>417</v>
      </c>
      <c r="B424" s="75" t="s">
        <v>316</v>
      </c>
      <c r="C424" s="88"/>
      <c r="D424" s="96"/>
      <c r="E424" s="23" t="s">
        <v>317</v>
      </c>
      <c r="F424" s="119">
        <f>SUM(F425)</f>
        <v>6825529.5800000001</v>
      </c>
    </row>
    <row r="425" spans="1:7" ht="43.5" thickBot="1">
      <c r="A425" s="8">
        <v>418</v>
      </c>
      <c r="B425" s="86" t="s">
        <v>316</v>
      </c>
      <c r="C425" s="86" t="s">
        <v>75</v>
      </c>
      <c r="D425" s="87"/>
      <c r="E425" s="8" t="s">
        <v>226</v>
      </c>
      <c r="F425" s="120">
        <f>SUM(F426)</f>
        <v>6825529.5800000001</v>
      </c>
    </row>
    <row r="426" spans="1:7" ht="57.75" thickBot="1">
      <c r="A426" s="10">
        <v>419</v>
      </c>
      <c r="B426" s="86" t="s">
        <v>316</v>
      </c>
      <c r="C426" s="86" t="s">
        <v>94</v>
      </c>
      <c r="D426" s="87"/>
      <c r="E426" s="8" t="s">
        <v>228</v>
      </c>
      <c r="F426" s="120">
        <f>SUM(F427)</f>
        <v>6825529.5800000001</v>
      </c>
    </row>
    <row r="427" spans="1:7" ht="86.25" thickBot="1">
      <c r="A427" s="8">
        <v>420</v>
      </c>
      <c r="B427" s="86" t="s">
        <v>316</v>
      </c>
      <c r="C427" s="86" t="s">
        <v>173</v>
      </c>
      <c r="D427" s="87"/>
      <c r="E427" s="26" t="s">
        <v>267</v>
      </c>
      <c r="F427" s="120">
        <f>SUM(F428)</f>
        <v>6825529.5800000001</v>
      </c>
    </row>
    <row r="428" spans="1:7" ht="33" customHeight="1" thickBot="1">
      <c r="A428" s="10">
        <v>421</v>
      </c>
      <c r="B428" s="86" t="s">
        <v>316</v>
      </c>
      <c r="C428" s="86" t="s">
        <v>173</v>
      </c>
      <c r="D428" s="43">
        <v>300</v>
      </c>
      <c r="E428" s="8" t="s">
        <v>327</v>
      </c>
      <c r="F428" s="120">
        <v>6825529.5800000001</v>
      </c>
    </row>
    <row r="429" spans="1:7" ht="15.75" thickBot="1">
      <c r="A429" s="8">
        <v>422</v>
      </c>
      <c r="B429" s="75" t="s">
        <v>69</v>
      </c>
      <c r="C429" s="75"/>
      <c r="D429" s="76"/>
      <c r="E429" s="23" t="s">
        <v>13</v>
      </c>
      <c r="F429" s="119">
        <f>SUM(F430,F450)</f>
        <v>83611322.159999996</v>
      </c>
      <c r="G429" s="51"/>
    </row>
    <row r="430" spans="1:7" ht="48" customHeight="1" thickBot="1">
      <c r="A430" s="10">
        <v>423</v>
      </c>
      <c r="B430" s="86">
        <v>1003</v>
      </c>
      <c r="C430" s="86" t="s">
        <v>75</v>
      </c>
      <c r="D430" s="87"/>
      <c r="E430" s="8" t="s">
        <v>226</v>
      </c>
      <c r="F430" s="120">
        <f>SUM(F431,F443)</f>
        <v>83341322.159999996</v>
      </c>
      <c r="G430" s="51"/>
    </row>
    <row r="431" spans="1:7" ht="62.25" customHeight="1" thickBot="1">
      <c r="A431" s="8">
        <v>424</v>
      </c>
      <c r="B431" s="86" t="s">
        <v>69</v>
      </c>
      <c r="C431" s="86" t="s">
        <v>94</v>
      </c>
      <c r="D431" s="87"/>
      <c r="E431" s="8" t="s">
        <v>228</v>
      </c>
      <c r="F431" s="122">
        <f>SUM(F432,F435,F438,F441)</f>
        <v>81097622.159999996</v>
      </c>
      <c r="G431" s="51"/>
    </row>
    <row r="432" spans="1:7" ht="71.25" customHeight="1" thickBot="1">
      <c r="A432" s="10">
        <v>425</v>
      </c>
      <c r="B432" s="86" t="s">
        <v>69</v>
      </c>
      <c r="C432" s="86" t="s">
        <v>95</v>
      </c>
      <c r="D432" s="87"/>
      <c r="E432" s="15" t="s">
        <v>35</v>
      </c>
      <c r="F432" s="122">
        <f>SUM(F433,F434)</f>
        <v>2901100</v>
      </c>
      <c r="G432" s="51"/>
    </row>
    <row r="433" spans="1:7" ht="45.75" customHeight="1" thickBot="1">
      <c r="A433" s="8">
        <v>426</v>
      </c>
      <c r="B433" s="86" t="s">
        <v>69</v>
      </c>
      <c r="C433" s="86" t="s">
        <v>95</v>
      </c>
      <c r="D433" s="43">
        <v>200</v>
      </c>
      <c r="E433" s="8" t="s">
        <v>323</v>
      </c>
      <c r="F433" s="122">
        <v>41100</v>
      </c>
      <c r="G433" s="51"/>
    </row>
    <row r="434" spans="1:7" ht="30.75" customHeight="1" thickBot="1">
      <c r="A434" s="10">
        <v>427</v>
      </c>
      <c r="B434" s="86" t="s">
        <v>69</v>
      </c>
      <c r="C434" s="86" t="s">
        <v>95</v>
      </c>
      <c r="D434" s="43">
        <v>300</v>
      </c>
      <c r="E434" s="8" t="s">
        <v>327</v>
      </c>
      <c r="F434" s="122">
        <v>2860000</v>
      </c>
      <c r="G434" s="51"/>
    </row>
    <row r="435" spans="1:7" ht="87.75" customHeight="1" thickBot="1">
      <c r="A435" s="8">
        <v>428</v>
      </c>
      <c r="B435" s="86" t="s">
        <v>69</v>
      </c>
      <c r="C435" s="86" t="s">
        <v>96</v>
      </c>
      <c r="D435" s="43"/>
      <c r="E435" s="15" t="s">
        <v>36</v>
      </c>
      <c r="F435" s="122">
        <f>SUM(F436,F437)</f>
        <v>72309922.159999996</v>
      </c>
      <c r="G435" s="51"/>
    </row>
    <row r="436" spans="1:7" ht="50.25" customHeight="1" thickBot="1">
      <c r="A436" s="10">
        <v>429</v>
      </c>
      <c r="B436" s="86" t="s">
        <v>69</v>
      </c>
      <c r="C436" s="86" t="s">
        <v>96</v>
      </c>
      <c r="D436" s="43">
        <v>200</v>
      </c>
      <c r="E436" s="8" t="s">
        <v>323</v>
      </c>
      <c r="F436" s="122">
        <v>1010000</v>
      </c>
      <c r="G436" s="51"/>
    </row>
    <row r="437" spans="1:7" ht="31.5" customHeight="1" thickBot="1">
      <c r="A437" s="8">
        <v>430</v>
      </c>
      <c r="B437" s="86" t="s">
        <v>69</v>
      </c>
      <c r="C437" s="86" t="s">
        <v>96</v>
      </c>
      <c r="D437" s="43">
        <v>300</v>
      </c>
      <c r="E437" s="8" t="s">
        <v>327</v>
      </c>
      <c r="F437" s="122">
        <v>71299922.159999996</v>
      </c>
      <c r="G437" s="51"/>
    </row>
    <row r="438" spans="1:7" ht="74.25" customHeight="1" thickBot="1">
      <c r="A438" s="10">
        <v>431</v>
      </c>
      <c r="B438" s="86" t="s">
        <v>69</v>
      </c>
      <c r="C438" s="86" t="s">
        <v>97</v>
      </c>
      <c r="D438" s="87"/>
      <c r="E438" s="40" t="s">
        <v>312</v>
      </c>
      <c r="F438" s="128">
        <f>SUM(F439,F440)</f>
        <v>5879300</v>
      </c>
    </row>
    <row r="439" spans="1:7" ht="31.5" customHeight="1" thickBot="1">
      <c r="A439" s="8">
        <v>432</v>
      </c>
      <c r="B439" s="86" t="s">
        <v>69</v>
      </c>
      <c r="C439" s="86" t="s">
        <v>97</v>
      </c>
      <c r="D439" s="43">
        <v>200</v>
      </c>
      <c r="E439" s="8" t="s">
        <v>323</v>
      </c>
      <c r="F439" s="128">
        <f>69*1000</f>
        <v>69000</v>
      </c>
    </row>
    <row r="440" spans="1:7" ht="30.75" customHeight="1" thickBot="1">
      <c r="A440" s="10">
        <v>433</v>
      </c>
      <c r="B440" s="86" t="s">
        <v>69</v>
      </c>
      <c r="C440" s="86" t="s">
        <v>97</v>
      </c>
      <c r="D440" s="43">
        <v>300</v>
      </c>
      <c r="E440" s="8" t="s">
        <v>327</v>
      </c>
      <c r="F440" s="128">
        <f>5810.3*1000</f>
        <v>5810300</v>
      </c>
    </row>
    <row r="441" spans="1:7" ht="123.75" customHeight="1" thickBot="1">
      <c r="A441" s="8">
        <v>434</v>
      </c>
      <c r="B441" s="86" t="s">
        <v>69</v>
      </c>
      <c r="C441" s="86" t="s">
        <v>406</v>
      </c>
      <c r="D441" s="43"/>
      <c r="E441" s="63" t="s">
        <v>500</v>
      </c>
      <c r="F441" s="128">
        <f>SUM(F442)</f>
        <v>7300</v>
      </c>
    </row>
    <row r="442" spans="1:7" ht="30.75" customHeight="1" thickBot="1">
      <c r="A442" s="10">
        <v>435</v>
      </c>
      <c r="B442" s="86" t="s">
        <v>69</v>
      </c>
      <c r="C442" s="86" t="s">
        <v>406</v>
      </c>
      <c r="D442" s="43">
        <v>300</v>
      </c>
      <c r="E442" s="8" t="s">
        <v>327</v>
      </c>
      <c r="F442" s="128">
        <f>7.3*1000</f>
        <v>7300</v>
      </c>
    </row>
    <row r="443" spans="1:7" ht="45" customHeight="1" thickBot="1">
      <c r="A443" s="8">
        <v>436</v>
      </c>
      <c r="B443" s="86" t="s">
        <v>69</v>
      </c>
      <c r="C443" s="86" t="s">
        <v>294</v>
      </c>
      <c r="D443" s="43"/>
      <c r="E443" s="10" t="s">
        <v>358</v>
      </c>
      <c r="F443" s="120">
        <f>F444+F446+F448</f>
        <v>2243700</v>
      </c>
    </row>
    <row r="444" spans="1:7" ht="45" customHeight="1" thickBot="1">
      <c r="A444" s="10">
        <v>437</v>
      </c>
      <c r="B444" s="86" t="s">
        <v>69</v>
      </c>
      <c r="C444" s="86" t="s">
        <v>407</v>
      </c>
      <c r="D444" s="43"/>
      <c r="E444" s="15" t="s">
        <v>409</v>
      </c>
      <c r="F444" s="120">
        <f>SUM(F445)</f>
        <v>487800</v>
      </c>
    </row>
    <row r="445" spans="1:7" ht="45" customHeight="1" thickBot="1">
      <c r="A445" s="8">
        <v>438</v>
      </c>
      <c r="B445" s="86" t="s">
        <v>69</v>
      </c>
      <c r="C445" s="86" t="s">
        <v>407</v>
      </c>
      <c r="D445" s="43">
        <v>300</v>
      </c>
      <c r="E445" s="8" t="s">
        <v>327</v>
      </c>
      <c r="F445" s="120">
        <f>487.8*1000</f>
        <v>487800</v>
      </c>
    </row>
    <row r="446" spans="1:7" ht="71.25" customHeight="1" thickBot="1">
      <c r="A446" s="10">
        <v>439</v>
      </c>
      <c r="B446" s="86" t="s">
        <v>69</v>
      </c>
      <c r="C446" s="86" t="s">
        <v>397</v>
      </c>
      <c r="D446" s="43"/>
      <c r="E446" s="11" t="s">
        <v>461</v>
      </c>
      <c r="F446" s="120">
        <f>SUM(F447)</f>
        <v>625900</v>
      </c>
    </row>
    <row r="447" spans="1:7" ht="36" customHeight="1" thickBot="1">
      <c r="A447" s="8">
        <v>440</v>
      </c>
      <c r="B447" s="86" t="s">
        <v>69</v>
      </c>
      <c r="C447" s="86" t="s">
        <v>397</v>
      </c>
      <c r="D447" s="43">
        <v>300</v>
      </c>
      <c r="E447" s="8" t="s">
        <v>327</v>
      </c>
      <c r="F447" s="120">
        <f>625.9*1000</f>
        <v>625900</v>
      </c>
    </row>
    <row r="448" spans="1:7" ht="48.75" customHeight="1" thickBot="1">
      <c r="A448" s="10">
        <v>441</v>
      </c>
      <c r="B448" s="86" t="s">
        <v>69</v>
      </c>
      <c r="C448" s="86" t="s">
        <v>408</v>
      </c>
      <c r="D448" s="43"/>
      <c r="E448" s="15" t="s">
        <v>295</v>
      </c>
      <c r="F448" s="120">
        <f>SUM(F449)</f>
        <v>1130000</v>
      </c>
    </row>
    <row r="449" spans="1:6" ht="36" customHeight="1" thickBot="1">
      <c r="A449" s="8">
        <v>442</v>
      </c>
      <c r="B449" s="86" t="s">
        <v>69</v>
      </c>
      <c r="C449" s="86" t="s">
        <v>408</v>
      </c>
      <c r="D449" s="43">
        <v>300</v>
      </c>
      <c r="E449" s="8" t="s">
        <v>327</v>
      </c>
      <c r="F449" s="120">
        <f>1130*1000</f>
        <v>1130000</v>
      </c>
    </row>
    <row r="450" spans="1:6" s="61" customFormat="1" ht="20.25" customHeight="1" thickBot="1">
      <c r="A450" s="10">
        <v>443</v>
      </c>
      <c r="B450" s="86" t="s">
        <v>69</v>
      </c>
      <c r="C450" s="86" t="s">
        <v>72</v>
      </c>
      <c r="D450" s="43"/>
      <c r="E450" s="8" t="s">
        <v>304</v>
      </c>
      <c r="F450" s="120">
        <f>SUM(F451)</f>
        <v>270000</v>
      </c>
    </row>
    <row r="451" spans="1:6" s="61" customFormat="1" ht="29.25" thickBot="1">
      <c r="A451" s="8">
        <v>444</v>
      </c>
      <c r="B451" s="86">
        <v>1003</v>
      </c>
      <c r="C451" s="86" t="s">
        <v>79</v>
      </c>
      <c r="D451" s="43"/>
      <c r="E451" s="15" t="s">
        <v>1</v>
      </c>
      <c r="F451" s="120">
        <f>SUM(F452)</f>
        <v>270000</v>
      </c>
    </row>
    <row r="452" spans="1:6" ht="29.25" thickBot="1">
      <c r="A452" s="10">
        <v>445</v>
      </c>
      <c r="B452" s="86">
        <v>1003</v>
      </c>
      <c r="C452" s="86" t="s">
        <v>79</v>
      </c>
      <c r="D452" s="43">
        <v>300</v>
      </c>
      <c r="E452" s="8" t="s">
        <v>327</v>
      </c>
      <c r="F452" s="120">
        <v>270000</v>
      </c>
    </row>
    <row r="453" spans="1:6" ht="15.75" thickBot="1">
      <c r="A453" s="8">
        <v>446</v>
      </c>
      <c r="B453" s="75" t="s">
        <v>411</v>
      </c>
      <c r="C453" s="75"/>
      <c r="D453" s="76"/>
      <c r="E453" s="77" t="s">
        <v>410</v>
      </c>
      <c r="F453" s="119">
        <f>SUM(F454,F463)</f>
        <v>5313622.42</v>
      </c>
    </row>
    <row r="454" spans="1:6" ht="43.5" thickBot="1">
      <c r="A454" s="10">
        <v>447</v>
      </c>
      <c r="B454" s="86" t="s">
        <v>411</v>
      </c>
      <c r="C454" s="86" t="s">
        <v>75</v>
      </c>
      <c r="D454" s="87"/>
      <c r="E454" s="8" t="s">
        <v>226</v>
      </c>
      <c r="F454" s="120">
        <f>SUM(F455,F458)</f>
        <v>3682288.62</v>
      </c>
    </row>
    <row r="455" spans="1:6" ht="57.75" thickBot="1">
      <c r="A455" s="8">
        <v>448</v>
      </c>
      <c r="B455" s="86" t="s">
        <v>411</v>
      </c>
      <c r="C455" s="86" t="s">
        <v>93</v>
      </c>
      <c r="D455" s="87"/>
      <c r="E455" s="44" t="s">
        <v>247</v>
      </c>
      <c r="F455" s="122">
        <f>SUM(F456)</f>
        <v>2356992</v>
      </c>
    </row>
    <row r="456" spans="1:6" ht="72" thickBot="1">
      <c r="A456" s="10">
        <v>449</v>
      </c>
      <c r="B456" s="86" t="s">
        <v>411</v>
      </c>
      <c r="C456" s="86" t="s">
        <v>398</v>
      </c>
      <c r="D456" s="43"/>
      <c r="E456" s="15" t="s">
        <v>462</v>
      </c>
      <c r="F456" s="122">
        <f>SUM(F457)</f>
        <v>2356992</v>
      </c>
    </row>
    <row r="457" spans="1:6" ht="29.25" thickBot="1">
      <c r="A457" s="8">
        <v>450</v>
      </c>
      <c r="B457" s="86" t="s">
        <v>411</v>
      </c>
      <c r="C457" s="86" t="s">
        <v>398</v>
      </c>
      <c r="D457" s="43">
        <v>300</v>
      </c>
      <c r="E457" s="8" t="s">
        <v>327</v>
      </c>
      <c r="F457" s="122">
        <v>2356992</v>
      </c>
    </row>
    <row r="458" spans="1:6" ht="72" thickBot="1">
      <c r="A458" s="10">
        <v>451</v>
      </c>
      <c r="B458" s="86" t="s">
        <v>411</v>
      </c>
      <c r="C458" s="86" t="s">
        <v>377</v>
      </c>
      <c r="D458" s="43"/>
      <c r="E458" s="37" t="s">
        <v>473</v>
      </c>
      <c r="F458" s="122">
        <f>SUM(F459,F461)</f>
        <v>1325296.6200000001</v>
      </c>
    </row>
    <row r="459" spans="1:6" ht="43.5" thickBot="1">
      <c r="A459" s="8">
        <v>452</v>
      </c>
      <c r="B459" s="86" t="s">
        <v>411</v>
      </c>
      <c r="C459" s="102" t="s">
        <v>449</v>
      </c>
      <c r="D459" s="43"/>
      <c r="E459" s="83" t="s">
        <v>450</v>
      </c>
      <c r="F459" s="122">
        <f>SUM(F460)</f>
        <v>30600</v>
      </c>
    </row>
    <row r="460" spans="1:6" ht="29.25" thickBot="1">
      <c r="A460" s="10">
        <v>453</v>
      </c>
      <c r="B460" s="86" t="s">
        <v>411</v>
      </c>
      <c r="C460" s="103" t="s">
        <v>449</v>
      </c>
      <c r="D460" s="43">
        <v>300</v>
      </c>
      <c r="E460" s="78" t="s">
        <v>451</v>
      </c>
      <c r="F460" s="122">
        <v>30600</v>
      </c>
    </row>
    <row r="461" spans="1:6" ht="43.5" thickBot="1">
      <c r="A461" s="8">
        <v>454</v>
      </c>
      <c r="B461" s="86" t="s">
        <v>411</v>
      </c>
      <c r="C461" s="104" t="s">
        <v>396</v>
      </c>
      <c r="D461" s="43"/>
      <c r="E461" s="83" t="s">
        <v>504</v>
      </c>
      <c r="F461" s="122">
        <f>SUM(F462)</f>
        <v>1294696.6200000001</v>
      </c>
    </row>
    <row r="462" spans="1:6" ht="29.25" thickBot="1">
      <c r="A462" s="10">
        <v>455</v>
      </c>
      <c r="B462" s="86" t="s">
        <v>411</v>
      </c>
      <c r="C462" s="105" t="s">
        <v>452</v>
      </c>
      <c r="D462" s="43">
        <v>300</v>
      </c>
      <c r="E462" s="78" t="s">
        <v>327</v>
      </c>
      <c r="F462" s="122">
        <v>1294696.6200000001</v>
      </c>
    </row>
    <row r="463" spans="1:6" ht="43.5" thickBot="1">
      <c r="A463" s="8">
        <v>456</v>
      </c>
      <c r="B463" s="86" t="s">
        <v>411</v>
      </c>
      <c r="C463" s="106" t="s">
        <v>98</v>
      </c>
      <c r="D463" s="43"/>
      <c r="E463" s="71" t="s">
        <v>472</v>
      </c>
      <c r="F463" s="120">
        <f>SUM(F464)</f>
        <v>1631333.8</v>
      </c>
    </row>
    <row r="464" spans="1:6" ht="43.5" thickBot="1">
      <c r="A464" s="10">
        <v>457</v>
      </c>
      <c r="B464" s="86" t="s">
        <v>411</v>
      </c>
      <c r="C464" s="107" t="s">
        <v>102</v>
      </c>
      <c r="D464" s="43"/>
      <c r="E464" s="72" t="s">
        <v>265</v>
      </c>
      <c r="F464" s="120">
        <f>SUM(F465)</f>
        <v>1631333.8</v>
      </c>
    </row>
    <row r="465" spans="1:6" ht="57.75" thickBot="1">
      <c r="A465" s="8">
        <v>458</v>
      </c>
      <c r="B465" s="86" t="s">
        <v>411</v>
      </c>
      <c r="C465" s="107" t="s">
        <v>369</v>
      </c>
      <c r="D465" s="43"/>
      <c r="E465" s="73" t="s">
        <v>372</v>
      </c>
      <c r="F465" s="120">
        <f>SUM(F466)</f>
        <v>1631333.8</v>
      </c>
    </row>
    <row r="466" spans="1:6" ht="43.5" thickBot="1">
      <c r="A466" s="10">
        <v>459</v>
      </c>
      <c r="B466" s="86" t="s">
        <v>411</v>
      </c>
      <c r="C466" s="107" t="s">
        <v>369</v>
      </c>
      <c r="D466" s="43">
        <v>600</v>
      </c>
      <c r="E466" s="71" t="s">
        <v>325</v>
      </c>
      <c r="F466" s="120">
        <v>1631333.8</v>
      </c>
    </row>
    <row r="467" spans="1:6" ht="29.25" thickBot="1">
      <c r="A467" s="8">
        <v>460</v>
      </c>
      <c r="B467" s="75" t="s">
        <v>70</v>
      </c>
      <c r="C467" s="88"/>
      <c r="D467" s="76"/>
      <c r="E467" s="23" t="s">
        <v>37</v>
      </c>
      <c r="F467" s="119">
        <f>SUM(F468)</f>
        <v>4364598.67</v>
      </c>
    </row>
    <row r="468" spans="1:6" ht="50.25" customHeight="1" thickBot="1">
      <c r="A468" s="10">
        <v>461</v>
      </c>
      <c r="B468" s="86">
        <v>1006</v>
      </c>
      <c r="C468" s="86" t="s">
        <v>75</v>
      </c>
      <c r="D468" s="87"/>
      <c r="E468" s="8" t="s">
        <v>226</v>
      </c>
      <c r="F468" s="120">
        <f>SUM(F469,F485,F488,F491)</f>
        <v>4364598.67</v>
      </c>
    </row>
    <row r="469" spans="1:6" ht="61.5" customHeight="1" thickBot="1">
      <c r="A469" s="8">
        <v>462</v>
      </c>
      <c r="B469" s="86">
        <v>1006</v>
      </c>
      <c r="C469" s="86" t="s">
        <v>94</v>
      </c>
      <c r="D469" s="87"/>
      <c r="E469" s="8" t="s">
        <v>228</v>
      </c>
      <c r="F469" s="122">
        <f>SUM(F470,F472,F474,F476,F478,F480,F482)</f>
        <v>4254598.67</v>
      </c>
    </row>
    <row r="470" spans="1:6" ht="81" customHeight="1" thickBot="1">
      <c r="A470" s="10">
        <v>463</v>
      </c>
      <c r="B470" s="86">
        <v>1006</v>
      </c>
      <c r="C470" s="86" t="s">
        <v>137</v>
      </c>
      <c r="D470" s="87"/>
      <c r="E470" s="15" t="s">
        <v>167</v>
      </c>
      <c r="F470" s="122">
        <f>SUM(F471)</f>
        <v>146464.79999999999</v>
      </c>
    </row>
    <row r="471" spans="1:6" ht="43.5" thickBot="1">
      <c r="A471" s="8">
        <v>464</v>
      </c>
      <c r="B471" s="86">
        <v>1006</v>
      </c>
      <c r="C471" s="86" t="s">
        <v>137</v>
      </c>
      <c r="D471" s="43">
        <v>200</v>
      </c>
      <c r="E471" s="8" t="s">
        <v>323</v>
      </c>
      <c r="F471" s="122">
        <v>146464.79999999999</v>
      </c>
    </row>
    <row r="472" spans="1:6" ht="59.25" customHeight="1" thickBot="1">
      <c r="A472" s="10">
        <v>465</v>
      </c>
      <c r="B472" s="86">
        <v>1006</v>
      </c>
      <c r="C472" s="86" t="s">
        <v>138</v>
      </c>
      <c r="D472" s="87"/>
      <c r="E472" s="38" t="s">
        <v>168</v>
      </c>
      <c r="F472" s="122">
        <f>SUM(F473)</f>
        <v>126537.94</v>
      </c>
    </row>
    <row r="473" spans="1:6" ht="43.5" thickBot="1">
      <c r="A473" s="8">
        <v>466</v>
      </c>
      <c r="B473" s="86">
        <v>1006</v>
      </c>
      <c r="C473" s="86" t="s">
        <v>138</v>
      </c>
      <c r="D473" s="43">
        <v>200</v>
      </c>
      <c r="E473" s="8" t="s">
        <v>323</v>
      </c>
      <c r="F473" s="122">
        <v>126537.94</v>
      </c>
    </row>
    <row r="474" spans="1:6" ht="49.5" customHeight="1" thickBot="1">
      <c r="A474" s="10">
        <v>467</v>
      </c>
      <c r="B474" s="86" t="s">
        <v>70</v>
      </c>
      <c r="C474" s="86" t="s">
        <v>139</v>
      </c>
      <c r="D474" s="43"/>
      <c r="E474" s="15" t="s">
        <v>169</v>
      </c>
      <c r="F474" s="122">
        <f>SUM(F475)</f>
        <v>356938.09</v>
      </c>
    </row>
    <row r="475" spans="1:6" ht="43.5" thickBot="1">
      <c r="A475" s="8">
        <v>468</v>
      </c>
      <c r="B475" s="86" t="s">
        <v>70</v>
      </c>
      <c r="C475" s="86" t="s">
        <v>139</v>
      </c>
      <c r="D475" s="43">
        <v>200</v>
      </c>
      <c r="E475" s="8" t="s">
        <v>323</v>
      </c>
      <c r="F475" s="122">
        <v>356938.09</v>
      </c>
    </row>
    <row r="476" spans="1:6" ht="57.75" thickBot="1">
      <c r="A476" s="10">
        <v>469</v>
      </c>
      <c r="B476" s="86" t="s">
        <v>70</v>
      </c>
      <c r="C476" s="86" t="s">
        <v>418</v>
      </c>
      <c r="D476" s="43"/>
      <c r="E476" s="74" t="s">
        <v>471</v>
      </c>
      <c r="F476" s="122">
        <f>SUM(F477)</f>
        <v>228580</v>
      </c>
    </row>
    <row r="477" spans="1:6" ht="43.5" thickBot="1">
      <c r="A477" s="8">
        <v>470</v>
      </c>
      <c r="B477" s="86" t="s">
        <v>70</v>
      </c>
      <c r="C477" s="86" t="s">
        <v>418</v>
      </c>
      <c r="D477" s="43">
        <v>200</v>
      </c>
      <c r="E477" s="8" t="s">
        <v>323</v>
      </c>
      <c r="F477" s="122">
        <v>228580</v>
      </c>
    </row>
    <row r="478" spans="1:6" ht="72" thickBot="1">
      <c r="A478" s="10">
        <v>471</v>
      </c>
      <c r="B478" s="86" t="s">
        <v>70</v>
      </c>
      <c r="C478" s="86" t="s">
        <v>95</v>
      </c>
      <c r="D478" s="43"/>
      <c r="E478" s="15" t="s">
        <v>35</v>
      </c>
      <c r="F478" s="122">
        <f>SUM(F479)</f>
        <v>50000</v>
      </c>
    </row>
    <row r="479" spans="1:6" ht="43.5" thickBot="1">
      <c r="A479" s="8">
        <v>472</v>
      </c>
      <c r="B479" s="86" t="s">
        <v>70</v>
      </c>
      <c r="C479" s="86" t="s">
        <v>95</v>
      </c>
      <c r="D479" s="43">
        <v>200</v>
      </c>
      <c r="E479" s="8" t="s">
        <v>323</v>
      </c>
      <c r="F479" s="122">
        <v>50000</v>
      </c>
    </row>
    <row r="480" spans="1:6" ht="43.5" thickBot="1">
      <c r="A480" s="10">
        <v>473</v>
      </c>
      <c r="B480" s="86" t="s">
        <v>70</v>
      </c>
      <c r="C480" s="86" t="s">
        <v>419</v>
      </c>
      <c r="D480" s="43"/>
      <c r="E480" s="74" t="s">
        <v>420</v>
      </c>
      <c r="F480" s="122">
        <f>SUM(F481)</f>
        <v>156000</v>
      </c>
    </row>
    <row r="481" spans="1:6" ht="43.5" thickBot="1">
      <c r="A481" s="8">
        <v>474</v>
      </c>
      <c r="B481" s="86" t="s">
        <v>70</v>
      </c>
      <c r="C481" s="86" t="s">
        <v>419</v>
      </c>
      <c r="D481" s="43">
        <v>200</v>
      </c>
      <c r="E481" s="8" t="s">
        <v>323</v>
      </c>
      <c r="F481" s="122">
        <v>156000</v>
      </c>
    </row>
    <row r="482" spans="1:6" ht="33" customHeight="1" thickBot="1">
      <c r="A482" s="10">
        <v>475</v>
      </c>
      <c r="B482" s="86" t="s">
        <v>70</v>
      </c>
      <c r="C482" s="86" t="s">
        <v>113</v>
      </c>
      <c r="D482" s="43"/>
      <c r="E482" s="8" t="s">
        <v>77</v>
      </c>
      <c r="F482" s="122">
        <f>SUM(F483,F484)</f>
        <v>3190077.84</v>
      </c>
    </row>
    <row r="483" spans="1:6" ht="95.25" customHeight="1" thickBot="1">
      <c r="A483" s="8">
        <v>476</v>
      </c>
      <c r="B483" s="86" t="s">
        <v>70</v>
      </c>
      <c r="C483" s="86" t="s">
        <v>113</v>
      </c>
      <c r="D483" s="43">
        <v>100</v>
      </c>
      <c r="E483" s="8" t="s">
        <v>322</v>
      </c>
      <c r="F483" s="122">
        <v>2390077.84</v>
      </c>
    </row>
    <row r="484" spans="1:6" ht="43.5" thickBot="1">
      <c r="A484" s="10">
        <v>477</v>
      </c>
      <c r="B484" s="86" t="s">
        <v>70</v>
      </c>
      <c r="C484" s="86" t="s">
        <v>113</v>
      </c>
      <c r="D484" s="43">
        <v>200</v>
      </c>
      <c r="E484" s="8" t="s">
        <v>323</v>
      </c>
      <c r="F484" s="122">
        <f>800*1000</f>
        <v>800000</v>
      </c>
    </row>
    <row r="485" spans="1:6" ht="49.5" customHeight="1" thickBot="1">
      <c r="A485" s="8">
        <v>478</v>
      </c>
      <c r="B485" s="86">
        <v>1006</v>
      </c>
      <c r="C485" s="86" t="s">
        <v>114</v>
      </c>
      <c r="D485" s="87"/>
      <c r="E485" s="8" t="s">
        <v>248</v>
      </c>
      <c r="F485" s="120">
        <f>SUM(F486)</f>
        <v>80000</v>
      </c>
    </row>
    <row r="486" spans="1:6" ht="49.5" customHeight="1" thickBot="1">
      <c r="A486" s="10">
        <v>479</v>
      </c>
      <c r="B486" s="86" t="s">
        <v>70</v>
      </c>
      <c r="C486" s="86" t="s">
        <v>224</v>
      </c>
      <c r="D486" s="43"/>
      <c r="E486" s="15" t="s">
        <v>38</v>
      </c>
      <c r="F486" s="120">
        <f>SUM(F487)</f>
        <v>80000</v>
      </c>
    </row>
    <row r="487" spans="1:6" ht="43.5" thickBot="1">
      <c r="A487" s="8">
        <v>480</v>
      </c>
      <c r="B487" s="86">
        <v>1006</v>
      </c>
      <c r="C487" s="86" t="s">
        <v>224</v>
      </c>
      <c r="D487" s="43">
        <v>200</v>
      </c>
      <c r="E487" s="8" t="s">
        <v>323</v>
      </c>
      <c r="F487" s="120">
        <f>80*1000</f>
        <v>80000</v>
      </c>
    </row>
    <row r="488" spans="1:6" ht="63.75" customHeight="1" thickBot="1">
      <c r="A488" s="10">
        <v>481</v>
      </c>
      <c r="B488" s="86">
        <v>1006</v>
      </c>
      <c r="C488" s="86" t="s">
        <v>115</v>
      </c>
      <c r="D488" s="87"/>
      <c r="E488" s="8" t="s">
        <v>249</v>
      </c>
      <c r="F488" s="120">
        <f>SUM(F489)</f>
        <v>10000</v>
      </c>
    </row>
    <row r="489" spans="1:6" ht="74.25" customHeight="1" thickBot="1">
      <c r="A489" s="8">
        <v>482</v>
      </c>
      <c r="B489" s="86" t="s">
        <v>70</v>
      </c>
      <c r="C489" s="86" t="s">
        <v>225</v>
      </c>
      <c r="D489" s="43"/>
      <c r="E489" s="15" t="s">
        <v>313</v>
      </c>
      <c r="F489" s="120">
        <f>SUM(F490)</f>
        <v>10000</v>
      </c>
    </row>
    <row r="490" spans="1:6" ht="43.5" thickBot="1">
      <c r="A490" s="10">
        <v>483</v>
      </c>
      <c r="B490" s="86">
        <v>1006</v>
      </c>
      <c r="C490" s="86" t="s">
        <v>225</v>
      </c>
      <c r="D490" s="43">
        <v>200</v>
      </c>
      <c r="E490" s="8" t="s">
        <v>323</v>
      </c>
      <c r="F490" s="120">
        <f>10*1000</f>
        <v>10000</v>
      </c>
    </row>
    <row r="491" spans="1:6" ht="43.5" thickBot="1">
      <c r="A491" s="8">
        <v>484</v>
      </c>
      <c r="B491" s="86">
        <v>1006</v>
      </c>
      <c r="C491" s="86" t="s">
        <v>116</v>
      </c>
      <c r="D491" s="87"/>
      <c r="E491" s="8" t="s">
        <v>250</v>
      </c>
      <c r="F491" s="120">
        <f>SUM(F492)</f>
        <v>20000</v>
      </c>
    </row>
    <row r="492" spans="1:6" ht="43.5" thickBot="1">
      <c r="A492" s="10">
        <v>485</v>
      </c>
      <c r="B492" s="86">
        <v>1006</v>
      </c>
      <c r="C492" s="86" t="s">
        <v>314</v>
      </c>
      <c r="D492" s="43"/>
      <c r="E492" s="15" t="s">
        <v>39</v>
      </c>
      <c r="F492" s="120">
        <f>SUM(F493)</f>
        <v>20000</v>
      </c>
    </row>
    <row r="493" spans="1:6" ht="43.5" thickBot="1">
      <c r="A493" s="8">
        <v>486</v>
      </c>
      <c r="B493" s="86">
        <v>1006</v>
      </c>
      <c r="C493" s="86" t="s">
        <v>314</v>
      </c>
      <c r="D493" s="43">
        <v>200</v>
      </c>
      <c r="E493" s="8" t="s">
        <v>323</v>
      </c>
      <c r="F493" s="120">
        <f>20*1000</f>
        <v>20000</v>
      </c>
    </row>
    <row r="494" spans="1:6" ht="21" customHeight="1" thickBot="1">
      <c r="A494" s="10">
        <v>487</v>
      </c>
      <c r="B494" s="88" t="s">
        <v>118</v>
      </c>
      <c r="C494" s="88"/>
      <c r="D494" s="96"/>
      <c r="E494" s="28" t="s">
        <v>485</v>
      </c>
      <c r="F494" s="129">
        <f>SUM(F495)</f>
        <v>10653658</v>
      </c>
    </row>
    <row r="495" spans="1:6" ht="15.75" thickBot="1">
      <c r="A495" s="8">
        <v>488</v>
      </c>
      <c r="B495" s="75" t="s">
        <v>154</v>
      </c>
      <c r="C495" s="75"/>
      <c r="D495" s="76"/>
      <c r="E495" s="23" t="s">
        <v>155</v>
      </c>
      <c r="F495" s="121">
        <f>SUM(F496,F519)</f>
        <v>10653658</v>
      </c>
    </row>
    <row r="496" spans="1:6" ht="49.5" customHeight="1" thickBot="1">
      <c r="A496" s="10">
        <v>489</v>
      </c>
      <c r="B496" s="86" t="s">
        <v>154</v>
      </c>
      <c r="C496" s="86" t="s">
        <v>75</v>
      </c>
      <c r="D496" s="87"/>
      <c r="E496" s="8" t="s">
        <v>226</v>
      </c>
      <c r="F496" s="122">
        <f>SUM(F497,F516)</f>
        <v>10280658</v>
      </c>
    </row>
    <row r="497" spans="1:7" ht="57.75" customHeight="1" thickBot="1">
      <c r="A497" s="8">
        <v>490</v>
      </c>
      <c r="B497" s="86" t="s">
        <v>154</v>
      </c>
      <c r="C497" s="86" t="s">
        <v>92</v>
      </c>
      <c r="D497" s="87"/>
      <c r="E497" s="8" t="s">
        <v>251</v>
      </c>
      <c r="F497" s="122">
        <f>F498+F501+F504+F506+F508+F510+F512+F514</f>
        <v>1798858</v>
      </c>
    </row>
    <row r="498" spans="1:7" ht="64.5" customHeight="1" thickBot="1">
      <c r="A498" s="10">
        <v>491</v>
      </c>
      <c r="B498" s="86" t="s">
        <v>154</v>
      </c>
      <c r="C498" s="86" t="s">
        <v>156</v>
      </c>
      <c r="D498" s="87"/>
      <c r="E498" s="15" t="s">
        <v>256</v>
      </c>
      <c r="F498" s="122">
        <f>SUM(F499,F500)</f>
        <v>723035.32</v>
      </c>
    </row>
    <row r="499" spans="1:7" ht="89.25" customHeight="1" thickBot="1">
      <c r="A499" s="8">
        <v>492</v>
      </c>
      <c r="B499" s="86" t="s">
        <v>154</v>
      </c>
      <c r="C499" s="86" t="s">
        <v>156</v>
      </c>
      <c r="D499" s="43">
        <v>100</v>
      </c>
      <c r="E499" s="8" t="s">
        <v>322</v>
      </c>
      <c r="F499" s="122">
        <v>63600</v>
      </c>
    </row>
    <row r="500" spans="1:7" ht="43.5" thickBot="1">
      <c r="A500" s="10">
        <v>493</v>
      </c>
      <c r="B500" s="86" t="s">
        <v>154</v>
      </c>
      <c r="C500" s="86" t="s">
        <v>156</v>
      </c>
      <c r="D500" s="43">
        <v>200</v>
      </c>
      <c r="E500" s="8" t="s">
        <v>323</v>
      </c>
      <c r="F500" s="122">
        <v>659435.31999999995</v>
      </c>
    </row>
    <row r="501" spans="1:7" ht="48" customHeight="1" thickBot="1">
      <c r="A501" s="8">
        <v>494</v>
      </c>
      <c r="B501" s="86" t="s">
        <v>154</v>
      </c>
      <c r="C501" s="86" t="s">
        <v>157</v>
      </c>
      <c r="D501" s="43"/>
      <c r="E501" s="15" t="s">
        <v>310</v>
      </c>
      <c r="F501" s="122">
        <f>SUM(F502,F503)</f>
        <v>201416.16</v>
      </c>
    </row>
    <row r="502" spans="1:7" ht="96" customHeight="1" thickBot="1">
      <c r="A502" s="10">
        <v>495</v>
      </c>
      <c r="B502" s="86" t="s">
        <v>154</v>
      </c>
      <c r="C502" s="86" t="s">
        <v>157</v>
      </c>
      <c r="D502" s="43">
        <v>100</v>
      </c>
      <c r="E502" s="8" t="s">
        <v>322</v>
      </c>
      <c r="F502" s="122">
        <v>68400</v>
      </c>
    </row>
    <row r="503" spans="1:7" ht="43.5" thickBot="1">
      <c r="A503" s="8">
        <v>496</v>
      </c>
      <c r="B503" s="86" t="s">
        <v>154</v>
      </c>
      <c r="C503" s="86" t="s">
        <v>157</v>
      </c>
      <c r="D503" s="43">
        <v>200</v>
      </c>
      <c r="E503" s="8" t="s">
        <v>323</v>
      </c>
      <c r="F503" s="122">
        <v>133016.16</v>
      </c>
      <c r="G503" s="51"/>
    </row>
    <row r="504" spans="1:7" ht="74.25" customHeight="1" thickBot="1">
      <c r="A504" s="10">
        <v>497</v>
      </c>
      <c r="B504" s="86" t="s">
        <v>154</v>
      </c>
      <c r="C504" s="86" t="s">
        <v>203</v>
      </c>
      <c r="D504" s="43"/>
      <c r="E504" s="15" t="s">
        <v>311</v>
      </c>
      <c r="F504" s="122">
        <f>SUM(F505)</f>
        <v>146100</v>
      </c>
      <c r="G504" s="51"/>
    </row>
    <row r="505" spans="1:7" ht="43.5" thickBot="1">
      <c r="A505" s="8">
        <v>498</v>
      </c>
      <c r="B505" s="86" t="s">
        <v>154</v>
      </c>
      <c r="C505" s="86" t="s">
        <v>203</v>
      </c>
      <c r="D505" s="43">
        <v>200</v>
      </c>
      <c r="E505" s="8" t="s">
        <v>323</v>
      </c>
      <c r="F505" s="122">
        <v>146100</v>
      </c>
      <c r="G505" s="51"/>
    </row>
    <row r="506" spans="1:7" ht="43.5" thickBot="1">
      <c r="A506" s="10">
        <v>499</v>
      </c>
      <c r="B506" s="86" t="s">
        <v>154</v>
      </c>
      <c r="C506" s="86" t="s">
        <v>453</v>
      </c>
      <c r="D506" s="43"/>
      <c r="E506" s="79" t="s">
        <v>435</v>
      </c>
      <c r="F506" s="122">
        <f>SUM(F507)</f>
        <v>6672</v>
      </c>
      <c r="G506" s="51"/>
    </row>
    <row r="507" spans="1:7" ht="43.5" thickBot="1">
      <c r="A507" s="8">
        <v>500</v>
      </c>
      <c r="B507" s="86" t="s">
        <v>154</v>
      </c>
      <c r="C507" s="86" t="s">
        <v>453</v>
      </c>
      <c r="D507" s="43">
        <v>200</v>
      </c>
      <c r="E507" s="80" t="s">
        <v>323</v>
      </c>
      <c r="F507" s="122">
        <v>6672</v>
      </c>
      <c r="G507" s="51"/>
    </row>
    <row r="508" spans="1:7" ht="57.75" thickBot="1">
      <c r="A508" s="10">
        <v>501</v>
      </c>
      <c r="B508" s="111" t="s">
        <v>154</v>
      </c>
      <c r="C508" s="109" t="s">
        <v>436</v>
      </c>
      <c r="D508" s="113"/>
      <c r="E508" s="74" t="s">
        <v>435</v>
      </c>
      <c r="F508" s="128">
        <f>SUM(F509)</f>
        <v>172100</v>
      </c>
      <c r="G508" s="51"/>
    </row>
    <row r="509" spans="1:7" ht="43.5" thickBot="1">
      <c r="A509" s="8">
        <v>502</v>
      </c>
      <c r="B509" s="111" t="s">
        <v>154</v>
      </c>
      <c r="C509" s="109" t="s">
        <v>436</v>
      </c>
      <c r="D509" s="113">
        <v>200</v>
      </c>
      <c r="E509" s="8" t="s">
        <v>323</v>
      </c>
      <c r="F509" s="128">
        <v>172100</v>
      </c>
      <c r="G509" s="51"/>
    </row>
    <row r="510" spans="1:7" ht="61.5" customHeight="1" thickBot="1">
      <c r="A510" s="10">
        <v>503</v>
      </c>
      <c r="B510" s="86" t="s">
        <v>154</v>
      </c>
      <c r="C510" s="86" t="s">
        <v>434</v>
      </c>
      <c r="D510" s="43"/>
      <c r="E510" s="25" t="s">
        <v>355</v>
      </c>
      <c r="F510" s="122">
        <f>SUM(F511)</f>
        <v>120900</v>
      </c>
      <c r="G510" s="51"/>
    </row>
    <row r="511" spans="1:7" ht="43.5" thickBot="1">
      <c r="A511" s="8">
        <v>504</v>
      </c>
      <c r="B511" s="86" t="s">
        <v>154</v>
      </c>
      <c r="C511" s="86" t="s">
        <v>434</v>
      </c>
      <c r="D511" s="43">
        <v>200</v>
      </c>
      <c r="E511" s="8" t="s">
        <v>323</v>
      </c>
      <c r="F511" s="122">
        <f>120.9*1000</f>
        <v>120900</v>
      </c>
      <c r="G511" s="51"/>
    </row>
    <row r="512" spans="1:7" ht="57.75" thickBot="1">
      <c r="A512" s="10">
        <v>505</v>
      </c>
      <c r="B512" s="111" t="s">
        <v>154</v>
      </c>
      <c r="C512" s="114" t="s">
        <v>378</v>
      </c>
      <c r="D512" s="113"/>
      <c r="E512" s="25" t="s">
        <v>435</v>
      </c>
      <c r="F512" s="128">
        <f>SUM(F513)</f>
        <v>376834.52</v>
      </c>
      <c r="G512" s="51"/>
    </row>
    <row r="513" spans="1:7" ht="43.5" thickBot="1">
      <c r="A513" s="8">
        <v>506</v>
      </c>
      <c r="B513" s="111" t="s">
        <v>154</v>
      </c>
      <c r="C513" s="115" t="s">
        <v>378</v>
      </c>
      <c r="D513" s="113">
        <v>200</v>
      </c>
      <c r="E513" s="27" t="s">
        <v>323</v>
      </c>
      <c r="F513" s="128">
        <v>376834.52</v>
      </c>
      <c r="G513" s="51"/>
    </row>
    <row r="514" spans="1:7" s="51" customFormat="1" ht="75" customHeight="1" thickBot="1">
      <c r="A514" s="10">
        <v>507</v>
      </c>
      <c r="B514" s="108" t="s">
        <v>154</v>
      </c>
      <c r="C514" s="109" t="s">
        <v>318</v>
      </c>
      <c r="D514" s="110"/>
      <c r="E514" s="25" t="s">
        <v>355</v>
      </c>
      <c r="F514" s="128">
        <f>SUM(F515)</f>
        <v>51800</v>
      </c>
    </row>
    <row r="515" spans="1:7" s="51" customFormat="1" ht="43.5" thickBot="1">
      <c r="A515" s="8">
        <v>508</v>
      </c>
      <c r="B515" s="111" t="s">
        <v>154</v>
      </c>
      <c r="C515" s="112" t="s">
        <v>318</v>
      </c>
      <c r="D515" s="113">
        <v>200</v>
      </c>
      <c r="E515" s="27" t="s">
        <v>323</v>
      </c>
      <c r="F515" s="128">
        <f>51.8*1000</f>
        <v>51800</v>
      </c>
      <c r="G515"/>
    </row>
    <row r="516" spans="1:7" ht="57.75" customHeight="1" thickBot="1">
      <c r="A516" s="10">
        <v>509</v>
      </c>
      <c r="B516" s="86" t="s">
        <v>154</v>
      </c>
      <c r="C516" s="86" t="s">
        <v>119</v>
      </c>
      <c r="D516" s="43"/>
      <c r="E516" s="8" t="s">
        <v>242</v>
      </c>
      <c r="F516" s="122">
        <f>SUM(F517)</f>
        <v>8481800</v>
      </c>
    </row>
    <row r="517" spans="1:7" ht="29.25" thickBot="1">
      <c r="A517" s="8">
        <v>510</v>
      </c>
      <c r="B517" s="86" t="s">
        <v>154</v>
      </c>
      <c r="C517" s="86" t="s">
        <v>292</v>
      </c>
      <c r="D517" s="43"/>
      <c r="E517" s="7" t="s">
        <v>293</v>
      </c>
      <c r="F517" s="122">
        <f>SUM(F518)</f>
        <v>8481800</v>
      </c>
      <c r="G517" s="6"/>
    </row>
    <row r="518" spans="1:7" ht="45.75" customHeight="1" thickBot="1">
      <c r="A518" s="10">
        <v>511</v>
      </c>
      <c r="B518" s="86" t="s">
        <v>154</v>
      </c>
      <c r="C518" s="86" t="s">
        <v>292</v>
      </c>
      <c r="D518" s="43">
        <v>600</v>
      </c>
      <c r="E518" s="8" t="s">
        <v>325</v>
      </c>
      <c r="F518" s="122">
        <f>8481.8*1000</f>
        <v>8481800</v>
      </c>
    </row>
    <row r="519" spans="1:7" ht="21.75" customHeight="1" thickBot="1">
      <c r="A519" s="8">
        <v>512</v>
      </c>
      <c r="B519" s="86" t="s">
        <v>154</v>
      </c>
      <c r="C519" s="86" t="s">
        <v>72</v>
      </c>
      <c r="D519" s="43"/>
      <c r="E519" s="8" t="s">
        <v>304</v>
      </c>
      <c r="F519" s="122">
        <f>SUM(F520,F522)</f>
        <v>373000</v>
      </c>
    </row>
    <row r="520" spans="1:7" ht="49.5" customHeight="1" thickBot="1">
      <c r="A520" s="10">
        <v>513</v>
      </c>
      <c r="B520" s="86" t="s">
        <v>154</v>
      </c>
      <c r="C520" s="86" t="s">
        <v>341</v>
      </c>
      <c r="D520" s="43"/>
      <c r="E520" s="60" t="s">
        <v>502</v>
      </c>
      <c r="F520" s="122">
        <f>SUM(F521)</f>
        <v>283000</v>
      </c>
    </row>
    <row r="521" spans="1:7" ht="48.75" customHeight="1" thickBot="1">
      <c r="A521" s="8">
        <v>514</v>
      </c>
      <c r="B521" s="86" t="s">
        <v>154</v>
      </c>
      <c r="C521" s="86" t="s">
        <v>341</v>
      </c>
      <c r="D521" s="43">
        <v>200</v>
      </c>
      <c r="E521" s="8" t="s">
        <v>323</v>
      </c>
      <c r="F521" s="122">
        <f>283*1000</f>
        <v>283000</v>
      </c>
    </row>
    <row r="522" spans="1:7" ht="105.75" customHeight="1" thickBot="1">
      <c r="A522" s="10">
        <v>515</v>
      </c>
      <c r="B522" s="86" t="s">
        <v>154</v>
      </c>
      <c r="C522" s="86" t="s">
        <v>466</v>
      </c>
      <c r="D522" s="43"/>
      <c r="E522" s="40" t="s">
        <v>470</v>
      </c>
      <c r="F522" s="122">
        <f>SUM(F523)</f>
        <v>90000</v>
      </c>
    </row>
    <row r="523" spans="1:7" ht="48.75" customHeight="1" thickBot="1">
      <c r="A523" s="8">
        <v>516</v>
      </c>
      <c r="B523" s="86" t="s">
        <v>154</v>
      </c>
      <c r="C523" s="86" t="s">
        <v>466</v>
      </c>
      <c r="D523" s="43">
        <v>200</v>
      </c>
      <c r="E523" s="8" t="s">
        <v>323</v>
      </c>
      <c r="F523" s="122">
        <v>90000</v>
      </c>
    </row>
    <row r="524" spans="1:7" ht="29.25" thickBot="1">
      <c r="A524" s="10">
        <v>517</v>
      </c>
      <c r="B524" s="88" t="s">
        <v>134</v>
      </c>
      <c r="C524" s="88"/>
      <c r="D524" s="96"/>
      <c r="E524" s="28" t="s">
        <v>486</v>
      </c>
      <c r="F524" s="118">
        <f>SUM(F525)</f>
        <v>799999.41</v>
      </c>
    </row>
    <row r="525" spans="1:7" s="6" customFormat="1" ht="18" customHeight="1" thickBot="1">
      <c r="A525" s="8">
        <v>518</v>
      </c>
      <c r="B525" s="75" t="s">
        <v>91</v>
      </c>
      <c r="C525" s="75"/>
      <c r="D525" s="76"/>
      <c r="E525" s="23" t="s">
        <v>14</v>
      </c>
      <c r="F525" s="119">
        <f>SUM(F526)</f>
        <v>799999.41</v>
      </c>
      <c r="G525"/>
    </row>
    <row r="526" spans="1:7" ht="51" customHeight="1" thickBot="1">
      <c r="A526" s="10">
        <v>519</v>
      </c>
      <c r="B526" s="86">
        <v>1202</v>
      </c>
      <c r="C526" s="86" t="s">
        <v>75</v>
      </c>
      <c r="D526" s="87"/>
      <c r="E526" s="8" t="s">
        <v>226</v>
      </c>
      <c r="F526" s="120">
        <f>SUM(F527)</f>
        <v>799999.41</v>
      </c>
    </row>
    <row r="527" spans="1:7" ht="63" customHeight="1" thickBot="1">
      <c r="A527" s="8">
        <v>520</v>
      </c>
      <c r="B527" s="86">
        <v>1202</v>
      </c>
      <c r="C527" s="86" t="s">
        <v>90</v>
      </c>
      <c r="D527" s="43"/>
      <c r="E527" s="8" t="s">
        <v>252</v>
      </c>
      <c r="F527" s="120">
        <f>SUM(F528)</f>
        <v>799999.41</v>
      </c>
    </row>
    <row r="528" spans="1:7" ht="66" customHeight="1" thickBot="1">
      <c r="A528" s="10">
        <v>521</v>
      </c>
      <c r="B528" s="86" t="s">
        <v>91</v>
      </c>
      <c r="C528" s="86" t="s">
        <v>315</v>
      </c>
      <c r="D528" s="43"/>
      <c r="E528" s="30" t="s">
        <v>268</v>
      </c>
      <c r="F528" s="120">
        <f>SUM(F529)</f>
        <v>799999.41</v>
      </c>
    </row>
    <row r="529" spans="1:7" ht="43.5" thickBot="1">
      <c r="A529" s="8">
        <v>522</v>
      </c>
      <c r="B529" s="86">
        <v>1202</v>
      </c>
      <c r="C529" s="86" t="s">
        <v>315</v>
      </c>
      <c r="D529" s="95">
        <v>200</v>
      </c>
      <c r="E529" s="8" t="s">
        <v>323</v>
      </c>
      <c r="F529" s="120">
        <v>799999.41</v>
      </c>
      <c r="G529" s="50"/>
    </row>
    <row r="530" spans="1:7" ht="43.5" thickBot="1">
      <c r="A530" s="10">
        <v>523</v>
      </c>
      <c r="B530" s="93" t="s">
        <v>391</v>
      </c>
      <c r="C530" s="86"/>
      <c r="D530" s="69"/>
      <c r="E530" s="28" t="s">
        <v>487</v>
      </c>
      <c r="F530" s="130">
        <f>SUM(F531)</f>
        <v>8423.7099999999991</v>
      </c>
      <c r="G530" s="50"/>
    </row>
    <row r="531" spans="1:7" ht="29.25" thickBot="1">
      <c r="A531" s="8">
        <v>524</v>
      </c>
      <c r="B531" s="93" t="s">
        <v>389</v>
      </c>
      <c r="C531" s="86"/>
      <c r="D531" s="69"/>
      <c r="E531" s="8" t="s">
        <v>386</v>
      </c>
      <c r="F531" s="130">
        <f>SUM(F532)</f>
        <v>8423.7099999999991</v>
      </c>
      <c r="G531" s="50"/>
    </row>
    <row r="532" spans="1:7" ht="43.5" thickBot="1">
      <c r="A532" s="10">
        <v>525</v>
      </c>
      <c r="B532" s="93" t="s">
        <v>389</v>
      </c>
      <c r="C532" s="86" t="s">
        <v>76</v>
      </c>
      <c r="D532" s="69"/>
      <c r="E532" s="8" t="s">
        <v>227</v>
      </c>
      <c r="F532" s="130">
        <f>SUM(F533)</f>
        <v>8423.7099999999991</v>
      </c>
      <c r="G532" s="50"/>
    </row>
    <row r="533" spans="1:7" ht="43.5" thickBot="1">
      <c r="A533" s="8">
        <v>526</v>
      </c>
      <c r="B533" s="93" t="s">
        <v>389</v>
      </c>
      <c r="C533" s="86" t="s">
        <v>390</v>
      </c>
      <c r="D533" s="70"/>
      <c r="E533" s="15" t="s">
        <v>387</v>
      </c>
      <c r="F533" s="130">
        <f>SUM(F534)</f>
        <v>8423.7099999999991</v>
      </c>
      <c r="G533" s="50"/>
    </row>
    <row r="534" spans="1:7" ht="29.25" thickBot="1">
      <c r="A534" s="10">
        <v>527</v>
      </c>
      <c r="B534" s="93">
        <v>1301</v>
      </c>
      <c r="C534" s="86" t="s">
        <v>390</v>
      </c>
      <c r="D534" s="69">
        <v>700</v>
      </c>
      <c r="E534" s="8" t="s">
        <v>388</v>
      </c>
      <c r="F534" s="130">
        <v>8423.7099999999991</v>
      </c>
      <c r="G534" s="50"/>
    </row>
    <row r="535" spans="1:7" ht="15.75" thickBot="1">
      <c r="A535" s="8">
        <v>528</v>
      </c>
      <c r="B535" s="84"/>
      <c r="C535" s="84"/>
      <c r="D535" s="85"/>
      <c r="E535" s="22" t="s">
        <v>488</v>
      </c>
      <c r="F535" s="131">
        <f>SUM(F8,F99,F108,F148,F221,F264,F280,F405,F423,F494,F524,F530)</f>
        <v>981246845.21000004</v>
      </c>
    </row>
  </sheetData>
  <autoFilter ref="A7:I535"/>
  <mergeCells count="2">
    <mergeCell ref="E1:F1"/>
    <mergeCell ref="A3:F3"/>
  </mergeCells>
  <pageMargins left="1.1811023622047245" right="0.78740157480314965" top="0.98425196850393704" bottom="0.98425196850393704" header="0.51181102362204722" footer="0.51181102362204722"/>
  <pageSetup paperSize="9" scale="85" orientation="portrait" horizontalDpi="180" verticalDpi="180" r:id="rId1"/>
  <headerFooter differentFirst="1">
    <oddHeader>&amp;C&amp;P</oddHeader>
  </headerFooter>
  <rowBreaks count="1" manualBreakCount="1">
    <brk id="474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lmi</dc:creator>
  <cp:lastModifiedBy>Азовцева НМ</cp:lastModifiedBy>
  <cp:lastPrinted>2021-12-30T04:25:44Z</cp:lastPrinted>
  <dcterms:created xsi:type="dcterms:W3CDTF">2006-09-28T05:33:49Z</dcterms:created>
  <dcterms:modified xsi:type="dcterms:W3CDTF">2022-01-14T10:15:04Z</dcterms:modified>
</cp:coreProperties>
</file>